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5480" windowHeight="9435"/>
  </bookViews>
  <sheets>
    <sheet name="Main ETC BOQ" sheetId="2" r:id="rId1"/>
  </sheets>
  <definedNames>
    <definedName name="_xlnm.Print_Titles" localSheetId="0">'Main ETC BOQ'!$4:$5</definedName>
  </definedNames>
  <calcPr calcId="125725"/>
</workbook>
</file>

<file path=xl/calcChain.xml><?xml version="1.0" encoding="utf-8"?>
<calcChain xmlns="http://schemas.openxmlformats.org/spreadsheetml/2006/main">
  <c r="F8" i="2"/>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7"/>
  <c r="F141" s="1"/>
  <c r="D105"/>
  <c r="D68" l="1"/>
</calcChain>
</file>

<file path=xl/sharedStrings.xml><?xml version="1.0" encoding="utf-8"?>
<sst xmlns="http://schemas.openxmlformats.org/spreadsheetml/2006/main" count="333" uniqueCount="200">
  <si>
    <t>ETC BOQ of 420 kV Gas Insulated Substation at Parbati Hydroelectric Project, Stage – II</t>
  </si>
  <si>
    <t>Lot</t>
  </si>
  <si>
    <t>Nos.</t>
  </si>
  <si>
    <t>Equipment labels to be painted as per requirement.</t>
  </si>
  <si>
    <t>Rate</t>
  </si>
  <si>
    <t>BOM ITEM No.</t>
  </si>
  <si>
    <t>DESCRIPTION</t>
  </si>
  <si>
    <t>UNIT</t>
  </si>
  <si>
    <t>QTY</t>
  </si>
  <si>
    <t>Amount</t>
  </si>
  <si>
    <t>SECTION (A)</t>
  </si>
  <si>
    <t>Set</t>
  </si>
  <si>
    <t>a)</t>
  </si>
  <si>
    <t>b)</t>
  </si>
  <si>
    <t>c)</t>
  </si>
  <si>
    <t>d)</t>
  </si>
  <si>
    <t>m</t>
  </si>
  <si>
    <t>No.</t>
  </si>
  <si>
    <t>SECTION (B)</t>
  </si>
  <si>
    <t>ACSR Moose Conductor including spacer, connector etc.</t>
  </si>
  <si>
    <t>Shield Wire including tension clamp etc.</t>
  </si>
  <si>
    <t>EARTHING MATERIAL</t>
  </si>
  <si>
    <t>Galvanised steel structure (Lattice)</t>
  </si>
  <si>
    <t>MT</t>
  </si>
  <si>
    <t>CONTROL AND RELAY PANELS</t>
  </si>
  <si>
    <t>mtr</t>
  </si>
  <si>
    <t>e)</t>
  </si>
  <si>
    <t>f)</t>
  </si>
  <si>
    <t>g)</t>
  </si>
  <si>
    <t>5 C X 2.5 sq. mm PVC Insulation, extruded FRLS PVC/Cu.</t>
  </si>
  <si>
    <t>10 C X 2.5 sq. mm PVC Insulation, extruded FRLS PVC/Cu.</t>
  </si>
  <si>
    <t>14 C X 2.5 sq. mm PVC Insulation, extruded FRLS PVC/Cu.</t>
  </si>
  <si>
    <t>19 C X 2.5 sq. mm PVC Insulation, extruded FRLS PVC/Cu.</t>
  </si>
  <si>
    <t>400 kV, single phase structure mounted Wave Trap complete with 3 nos of post insulators per WT,  terminal connectors.</t>
  </si>
  <si>
    <t>Potyard Equipment</t>
  </si>
  <si>
    <t>Bus Bar Material</t>
  </si>
  <si>
    <t>Notes:</t>
  </si>
  <si>
    <t>2 C X 2.5 sq. mm PVC Insulation, extruded FRLS PVC/Cu.</t>
  </si>
  <si>
    <t>4 C X 4 sq. mm PVC Insulation, extruded FRLS PVC/Cu.</t>
  </si>
  <si>
    <t>4 C X 6 sq. mm PVC Insulation, extruded FRLS PVC/Cu.</t>
  </si>
  <si>
    <t>kM</t>
  </si>
  <si>
    <t>i)</t>
  </si>
  <si>
    <t>ii)</t>
  </si>
  <si>
    <t>iii)</t>
  </si>
  <si>
    <t>iv)</t>
  </si>
  <si>
    <t>v)</t>
  </si>
  <si>
    <t>vi)</t>
  </si>
  <si>
    <t>vii)</t>
  </si>
  <si>
    <t>viii)</t>
  </si>
  <si>
    <t>ix)</t>
  </si>
  <si>
    <t>400 kV Line Protection Panel (1 set =2 nos  panels)</t>
  </si>
  <si>
    <t>400 kV GT  Breaker Protection Panel (1 set =1 no. Panel)</t>
  </si>
  <si>
    <t>400 kV Bus Coupler Bay Protection Panel (1 set =1 no. Panel)</t>
  </si>
  <si>
    <t>400 kV Bus bar Protection Panel (1 set =1 no. Panel)</t>
  </si>
  <si>
    <t>Substation Auxiliary panel (1 set=1 no.  Panel)</t>
  </si>
  <si>
    <t>5C X2.5 sq.mm cable</t>
  </si>
  <si>
    <t>10C X2.5 sq.mm cable</t>
  </si>
  <si>
    <t>14C X2.5 sq.mm cable</t>
  </si>
  <si>
    <t>19C X2.5 sq.mm cable</t>
  </si>
  <si>
    <t>4Cx4 sq. mm cable</t>
  </si>
  <si>
    <t>4Cx6 sq. mm cable</t>
  </si>
  <si>
    <t>2Cx2.5 sq. mm cable</t>
  </si>
  <si>
    <t>HF Cable</t>
  </si>
  <si>
    <t>4 wire telephone set</t>
  </si>
  <si>
    <t>Print test kit</t>
  </si>
  <si>
    <t>EPAX suitable for PLCC (48 sub. &amp; 12 trunk)</t>
  </si>
  <si>
    <t>2 wire telephone set</t>
  </si>
  <si>
    <t>Testing and maintenance equipment</t>
  </si>
  <si>
    <t>Sets</t>
  </si>
  <si>
    <t>Line Matching Unit</t>
  </si>
  <si>
    <t>CABLE TRENCH MATERIAL (Material supply is in BHEL scope)</t>
  </si>
  <si>
    <t>Mtr</t>
  </si>
  <si>
    <t>100 mm GI pipe inculding bends &amp; sockets.</t>
  </si>
  <si>
    <t>50 NB GI Pipe inculding bends &amp; sockets.</t>
  </si>
  <si>
    <t>2.5 meter long &amp; 400/600 mm width perforated type cable tray</t>
  </si>
  <si>
    <t>390 KV, 1-Phase, Gapless Metal Oxide Surge Arrester complete with surge counter, leakage current meter, insulating base, connecting cable, Line terminal connector for quad ACSR Moose conductor</t>
  </si>
  <si>
    <t>400 kV, CVT, 1 Phase, complete with  Line terminal connector, junction box &amp; cabling</t>
  </si>
  <si>
    <t xml:space="preserve">Supply and erection of Cable Glands -: Cable glands shall be made of brass duly electro tinned. Nipple threads shall be in accordance with IS 1653 / IEC). </t>
  </si>
  <si>
    <t>Supply, erection of the phase colour disc, labels and danger plates is in the bidders scope and are deemed to be included in the quoted rates.</t>
  </si>
  <si>
    <t>2.7</t>
  </si>
  <si>
    <t>Quantites given above may change to any extent.</t>
  </si>
  <si>
    <t>Cabling between LCC and C&amp;R Panel, ACDB, DCDB</t>
  </si>
  <si>
    <t>GIB mounting:
a) From Generator Transformer to GIS (Generator bay) including transformer interface.
b) From GIS Line Bay to SF6/Air bushing in Potyard</t>
  </si>
  <si>
    <t xml:space="preserve">75 x 12 mm GI Flat for Equipment/tower earthing &amp; earth mat laying of 75x12 mm GI Flat in potyard area </t>
  </si>
  <si>
    <t>50 x 6 mm GI Flat for earthing for LV switchgear, panels etc.</t>
  </si>
  <si>
    <t xml:space="preserve">Cabling including laying, dressing  and termination of cables - laying can be either on trays, supports, underground, over ground, through wall etc. supply and erection of the materials viz. ferrules, copper lugs, cable ties / straps, markers, GI / PVC wall sleeves with rubber/nylon bushes, flexible steel conduits etc. is included in the quoted rates.
</t>
  </si>
  <si>
    <t>400 kV Post Insulator complete with terminal connector</t>
  </si>
  <si>
    <t>STEEL STRUCTURE</t>
  </si>
  <si>
    <t>Loading / Unloading, handling, shifting to &amp; from stores, proper storage, assembly, installation, pre-commissioning test and commissioning tests are included in the scope of the bidder.</t>
  </si>
  <si>
    <t>Erection, Work Force, Means and General Tools to be provided by the bidder.</t>
  </si>
  <si>
    <t>Minor Civil works such as modification of civil foundations, making holes in the trenches, grouting, fixing of trench material will be in the scope of the bidder.</t>
  </si>
  <si>
    <t>Drilling/anchoring in RCC for fixing bolts with chemical grouts for GIS erection shall be in the bidders scope. Chemical grout/bolts shall be supplied by BHEL.</t>
  </si>
  <si>
    <t>Consumables required for the GIS erection shall be arranged by BHEL, however if minor items are required for completion of work, thw same shall be arranged by bidder without any additional cost to BHEL.</t>
  </si>
  <si>
    <t>Testing and commissioning of relays is in the scope of panels supplier.Necessary skilled electrician  &amp; labour  to be provided by ETC contractor to panels  supplier  during testing  &amp; commissioning.  All other works related to erection and handling are in ETC contractor's scope.
(OMICRON or equivalent kit required for the testing of numerical relays shall be arranged by BHEL)</t>
  </si>
  <si>
    <t xml:space="preserve">Earthing of GIS including bus duct &amp; SF6 to Air/Oil bushings 
Al/GI flat including cutting, bending, welding, bolting with riser/ earth strip, applying zinc rich paint, clamping to structure etc. to complete the earthing work (Grounding material is not in the scope of the bidder) </t>
  </si>
  <si>
    <t>PLCC panel</t>
  </si>
  <si>
    <t>Telephone wire cabling/conduiting/supply (Single Pair, 25 mm PVC Conduit)</t>
  </si>
  <si>
    <t>3 Pole Circuit Breaker</t>
  </si>
  <si>
    <t>Control Cabling (Laying, Glanding and termination) between Local Control Cabinet and GIS Equipments</t>
  </si>
  <si>
    <t>Equipment Earthing</t>
  </si>
  <si>
    <t>Cable Tray for GIS equipment/LCC</t>
  </si>
  <si>
    <t>SECTION (C)</t>
  </si>
  <si>
    <t>Main Bus 1 and 2</t>
  </si>
  <si>
    <t>Partial Discharge Monitoring Panel including cable tray/cabling/PDC sensor installation and Commissioning.</t>
  </si>
  <si>
    <t>Handing over of mandatory spares to customer as per the enclosed list</t>
  </si>
  <si>
    <t>Material Handling</t>
  </si>
  <si>
    <t>Unloading of the 400KV GIS/Pothead Yard material with Hydra . Verification, stacking, multiple handling of material in store and record keeping.</t>
  </si>
  <si>
    <t>Shifting of the material from store to site with truck/trailor (upto approx. 1KM).The scope of work includes loading of material with hydra on truck/trailor at store, unloading of the material from truck/trailor at site with Hydra /EOT crane. The EOT crane at GIS Hall shall be provided by BHEL.</t>
  </si>
  <si>
    <t>2.1.1</t>
  </si>
  <si>
    <t>2.1.2</t>
  </si>
  <si>
    <t>2.1.3</t>
  </si>
  <si>
    <t>2.1.4</t>
  </si>
  <si>
    <t>2.1.5</t>
  </si>
  <si>
    <t>2.1.6</t>
  </si>
  <si>
    <t>2.1.7</t>
  </si>
  <si>
    <t>2.1.8</t>
  </si>
  <si>
    <t>2.1.9</t>
  </si>
  <si>
    <t>2.1.10</t>
  </si>
  <si>
    <t>2.1.11</t>
  </si>
  <si>
    <t>2.1.12</t>
  </si>
  <si>
    <t>1 pole Current Transformer</t>
  </si>
  <si>
    <t>3 pole Disconnector including MOM box and connecting rod</t>
  </si>
  <si>
    <t>3 Pole Maintenance Earth Switch including MOM box and connecting rod</t>
  </si>
  <si>
    <t>Galvanized Iron Structure work for Installation of complete GIS including structure of bus duct &amp; SF6 to Air/Oil bushings, foundation bolts, embedded parts in floors etc. required for erection/installation of GIS. (Supply of structure is not in bidders scope).</t>
  </si>
  <si>
    <t>2.2.1</t>
  </si>
  <si>
    <t>2.2.2</t>
  </si>
  <si>
    <t>2.2.3</t>
  </si>
  <si>
    <t>2.2.4</t>
  </si>
  <si>
    <t>2.2.5</t>
  </si>
  <si>
    <t>2.2.6</t>
  </si>
  <si>
    <t>2.2.7</t>
  </si>
  <si>
    <t>2.2.8</t>
  </si>
  <si>
    <t>2.2.9</t>
  </si>
  <si>
    <t>2.2.10</t>
  </si>
  <si>
    <t>2.2.11</t>
  </si>
  <si>
    <t>2.2.12</t>
  </si>
  <si>
    <t>2.3.1</t>
  </si>
  <si>
    <t>2.3.2</t>
  </si>
  <si>
    <t>2.3.3</t>
  </si>
  <si>
    <t>2.3.4</t>
  </si>
  <si>
    <t>2.3.5</t>
  </si>
  <si>
    <t>2.3.6</t>
  </si>
  <si>
    <t>2.3.7</t>
  </si>
  <si>
    <t>2.3.8</t>
  </si>
  <si>
    <t>2.3.9</t>
  </si>
  <si>
    <t>2.3.10</t>
  </si>
  <si>
    <t>2.4.1</t>
  </si>
  <si>
    <t>2.4.2</t>
  </si>
  <si>
    <t>2.4.3</t>
  </si>
  <si>
    <t>2.4.4</t>
  </si>
  <si>
    <t>2.4.5</t>
  </si>
  <si>
    <t>2.4.6</t>
  </si>
  <si>
    <t>2.4.7</t>
  </si>
  <si>
    <t>2.5.1</t>
  </si>
  <si>
    <t>2.5.2</t>
  </si>
  <si>
    <t>2.5.3</t>
  </si>
  <si>
    <t>2.5.4</t>
  </si>
  <si>
    <t>2.5.5</t>
  </si>
  <si>
    <t>2.5.6</t>
  </si>
  <si>
    <t>2.5.7</t>
  </si>
  <si>
    <t>2.5.8</t>
  </si>
  <si>
    <t>Common Points/Straight Enclosures/Bellows and other remaining applicable items of the 420KV GIS etc.</t>
  </si>
  <si>
    <t xml:space="preserve">1 Pole Current Transformer </t>
  </si>
  <si>
    <t>3 Pole Fast Earth Switch including MOM Box and connecting rod</t>
  </si>
  <si>
    <t>3 Pole Disconnector including MOM box and connecting rod</t>
  </si>
  <si>
    <t>3 Pole Insulated Maintenance Earth Switch including MOM box and connecting rod</t>
  </si>
  <si>
    <t>3 Pole Insulated Maintenance Earth Switch including MOM Box and connecting rod</t>
  </si>
  <si>
    <t>3 Pole Maintenance Earth Switch including MOM Box and connecting rod</t>
  </si>
  <si>
    <t>1 Pole SF6 Air Bushing</t>
  </si>
  <si>
    <t>1 Pole Current Transformer</t>
  </si>
  <si>
    <t>1 Pole Voltage Transformer</t>
  </si>
  <si>
    <t>Erection of Complete Main Bus including Enclosure and Bus bar</t>
  </si>
  <si>
    <t>3 Pole Complete Disconnector including MOM box and connecting rod</t>
  </si>
  <si>
    <t>2.12.1</t>
  </si>
  <si>
    <t>2.12.2</t>
  </si>
  <si>
    <t>2.12.3</t>
  </si>
  <si>
    <t>Vacuum Pump to create the vacuum/maintain vacuum in the GIS compartments before filling of the SF6 gas</t>
  </si>
  <si>
    <t>SF6 Gas Filling/Recovery/Re-filling Cycle. The cycle of the gas filling/recovery/re-filling will be followed multiple time till the Completion of the HV test.  Gas processing and filling unit ( DILO machine) shall not be in the scope of bidder.</t>
  </si>
  <si>
    <t>1 pole Surge Arrestor</t>
  </si>
  <si>
    <t>Fixing of M24/M20/M18/M12 foundation bolts with Chemical anchoring including marking survey with total station/thedeolite and drilling with diamond core cutter. The supply of chemical anchor is in the scope of BHEL.</t>
  </si>
  <si>
    <t>Installation of hook for lifting of GIB below GIS floor with chemical anchor of 1MT Capacity. The supply of the chemical anchor is also in the scope of bidder.</t>
  </si>
  <si>
    <t>HV Test of the 400KV GIS. The test equipment will be provided by GIS supplier. The skilled manpower, Unloading of HV test kit from Trailor, Assembly of Test kit, Dismantling of HV Test Kit, Re-Packing of HV Test kit after Test, Loading of HV Test kit on trailor shall be in bidders scope. The scope also include the opening/closing of GIS compartment and gas recovery/re-filling multiple time during the HV test.</t>
  </si>
  <si>
    <t>Special T&amp;P as indicated below to be provided by ETC contractor for GIS erection</t>
  </si>
  <si>
    <t xml:space="preserve">M40 dia scaffolding pipes for the construction of platform at different desired locations to facilitate the erection works. </t>
  </si>
  <si>
    <t>Clamps with nut and bolts to assemble the scaffolding.</t>
  </si>
  <si>
    <t xml:space="preserve">Section (B) - Supervision of erection for 400 kV GIS is in GIS supplier scope. Providing skilled man power and tools &amp; tackles for GIS erection is in ETC contractor's scope </t>
  </si>
  <si>
    <t xml:space="preserve">Section (B) - Testing and commissioning including testing equipments of 400 kV GIS is in GIS supplier scope. Providing skilled man power  and tools &amp; tackles is in ETC contractor's scope </t>
  </si>
  <si>
    <t>1 pole Transformer Connection Element (SF6 to Oil Interface)</t>
  </si>
  <si>
    <t>75x10 mm Al. flat shall be laid on the GIS floor.
(Tentative GIS floor earthing drawing is enclosed)</t>
  </si>
  <si>
    <t>Generator transformer bay (04 Nos.)</t>
  </si>
  <si>
    <t>Line bays (02 Nos.)</t>
  </si>
  <si>
    <t>Metering bay (01 No.)</t>
  </si>
  <si>
    <t>Bus Coupler bay (01 No.)</t>
  </si>
  <si>
    <r>
      <t>PLCC Panels at Parbati II End &amp; Remote* End (Parbati III &amp; Banala) -</t>
    </r>
    <r>
      <rPr>
        <sz val="11"/>
        <rFont val="Arial"/>
        <family val="2"/>
      </rPr>
      <t>Testing and commissioning of PLCC system  are in scope of panels  supplier.Necessary  skilled electrician  &amp; labour  to be provided by ETC contractor to panels  supplier  during testing  &amp; commissioning.  All the other works related to erection and handling at Parbati-II site is in ETC contractor's scope.</t>
    </r>
  </si>
  <si>
    <t>Drawings Enclosed:
01) OGA of GIS Component Drawings (Drawing No. F207600 Rev 12)
02) GIS Layout (Drawing No. F207601 Rev 9)
03) GIS Cross Sectional Drawing (Drawing No. F206792 Rev 09)
04) Civil Work Guide (Drawing No. F206793 Rev 07)
05) Interface Transformer Drawing (Drawing No. F207109 Rev 06)
06) Layout Plan &amp; Elevation of Potyard (400 kV) (Drawing No. TB 2 225 316 002 Rev 06)
07) Earthmat Layout of GIS Floor &amp; Potyard Area (Drawing No. TB 2 300 316 008 Rev 02)</t>
  </si>
  <si>
    <t xml:space="preserve">Rev 00
</t>
  </si>
  <si>
    <r>
      <t xml:space="preserve">Gas Insulated Switchgear (420kV, 4000A, 63kA for 1 sec)
</t>
    </r>
    <r>
      <rPr>
        <sz val="11"/>
        <rFont val="Arial"/>
        <family val="2"/>
      </rPr>
      <t>Work shall include Erection , Testing and commissioning of 420kV GIS.The supervision shall be provided by the GIS manufacturer . However all the tools &amp; tackels as per the enclosed "List of contractor's tools" shall be arranged by the bidder.</t>
    </r>
  </si>
  <si>
    <r>
      <t xml:space="preserve">420 kV Single Suspension String insulator, each string comprising 25 No. discs with hardware set with all hardware  accessories including </t>
    </r>
    <r>
      <rPr>
        <b/>
        <sz val="11"/>
        <rFont val="Arial"/>
        <family val="2"/>
      </rPr>
      <t>drop type</t>
    </r>
    <r>
      <rPr>
        <sz val="11"/>
        <rFont val="Arial"/>
        <family val="2"/>
      </rPr>
      <t xml:space="preserve"> </t>
    </r>
    <r>
      <rPr>
        <b/>
        <sz val="11"/>
        <rFont val="Arial"/>
        <family val="2"/>
      </rPr>
      <t>suspension</t>
    </r>
    <r>
      <rPr>
        <sz val="11"/>
        <rFont val="Arial"/>
        <family val="2"/>
      </rPr>
      <t xml:space="preserve"> clamp suitable for </t>
    </r>
    <r>
      <rPr>
        <b/>
        <sz val="11"/>
        <rFont val="Arial"/>
        <family val="2"/>
      </rPr>
      <t>QUAD ACSR MOOSE</t>
    </r>
    <r>
      <rPr>
        <sz val="11"/>
        <rFont val="Arial"/>
        <family val="2"/>
      </rPr>
      <t xml:space="preserve"> Conductor.</t>
    </r>
  </si>
  <si>
    <t>Total Amount (Rs.)</t>
  </si>
  <si>
    <t xml:space="preserve">3 Tier Rack Assembly, 400/600 mm width </t>
  </si>
</sst>
</file>

<file path=xl/styles.xml><?xml version="1.0" encoding="utf-8"?>
<styleSheet xmlns="http://schemas.openxmlformats.org/spreadsheetml/2006/main">
  <numFmts count="2">
    <numFmt numFmtId="43" formatCode="_(* #,##0.00_);_(* \(#,##0.00\);_(* &quot;-&quot;??_);_(@_)"/>
    <numFmt numFmtId="164" formatCode="0.0"/>
  </numFmts>
  <fonts count="3">
    <font>
      <sz val="11"/>
      <color theme="1"/>
      <name val="Calibri"/>
      <family val="2"/>
      <scheme val="minor"/>
    </font>
    <font>
      <sz val="11"/>
      <name val="Arial"/>
      <family val="2"/>
    </font>
    <font>
      <b/>
      <sz val="11"/>
      <name val="Arial"/>
      <family val="2"/>
    </font>
  </fonts>
  <fills count="3">
    <fill>
      <patternFill patternType="none"/>
    </fill>
    <fill>
      <patternFill patternType="gray125"/>
    </fill>
    <fill>
      <patternFill patternType="solid">
        <fgColor indexed="13"/>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83">
    <xf numFmtId="0" fontId="0" fillId="0" borderId="0" xfId="0"/>
    <xf numFmtId="2" fontId="1" fillId="0" borderId="3" xfId="0" applyNumberFormat="1" applyFont="1" applyBorder="1" applyAlignment="1" applyProtection="1">
      <alignment horizontal="center" vertical="top"/>
      <protection locked="0"/>
    </xf>
    <xf numFmtId="43" fontId="1" fillId="0" borderId="3" xfId="0" applyNumberFormat="1" applyFont="1" applyBorder="1" applyAlignment="1" applyProtection="1">
      <alignment horizontal="center" vertical="top"/>
      <protection locked="0"/>
    </xf>
    <xf numFmtId="2" fontId="1" fillId="0" borderId="3" xfId="0" applyNumberFormat="1" applyFont="1" applyBorder="1" applyAlignment="1" applyProtection="1">
      <alignment horizontal="left" vertical="top" wrapText="1"/>
      <protection locked="0"/>
    </xf>
    <xf numFmtId="0" fontId="1" fillId="0" borderId="0" xfId="0" applyFont="1" applyAlignment="1" applyProtection="1"/>
    <xf numFmtId="0" fontId="1" fillId="0" borderId="0" xfId="0" applyFont="1" applyProtection="1"/>
    <xf numFmtId="0" fontId="2" fillId="0" borderId="1" xfId="0" applyFont="1" applyBorder="1" applyAlignment="1" applyProtection="1">
      <alignment horizontal="center" vertical="justify"/>
    </xf>
    <xf numFmtId="0" fontId="2" fillId="0" borderId="2" xfId="0" applyFont="1" applyBorder="1" applyAlignment="1" applyProtection="1">
      <alignment horizontal="center" vertical="justify"/>
    </xf>
    <xf numFmtId="0" fontId="2" fillId="0" borderId="2" xfId="0" applyFont="1" applyBorder="1" applyAlignment="1" applyProtection="1">
      <alignment horizontal="center" vertical="top"/>
    </xf>
    <xf numFmtId="0" fontId="1" fillId="0" borderId="0" xfId="0" applyFont="1" applyBorder="1" applyAlignment="1" applyProtection="1"/>
    <xf numFmtId="0" fontId="2" fillId="0" borderId="3" xfId="0" applyFont="1" applyBorder="1" applyAlignment="1" applyProtection="1">
      <alignment horizontal="center" vertical="justify" wrapText="1"/>
    </xf>
    <xf numFmtId="0" fontId="2" fillId="0" borderId="3" xfId="0" applyFont="1" applyBorder="1" applyAlignment="1" applyProtection="1">
      <alignment horizontal="center" vertical="justify"/>
    </xf>
    <xf numFmtId="0" fontId="2" fillId="0" borderId="3" xfId="0" applyFont="1" applyBorder="1" applyAlignment="1" applyProtection="1">
      <alignment horizontal="center" vertical="top"/>
    </xf>
    <xf numFmtId="0" fontId="2" fillId="0" borderId="1" xfId="0" applyFont="1" applyBorder="1" applyAlignment="1" applyProtection="1">
      <alignment horizontal="center" vertical="top"/>
    </xf>
    <xf numFmtId="0" fontId="1" fillId="0" borderId="3" xfId="0" applyFont="1" applyBorder="1" applyAlignment="1" applyProtection="1">
      <alignment horizontal="center" vertical="justify" wrapText="1"/>
    </xf>
    <xf numFmtId="0" fontId="1" fillId="0" borderId="3" xfId="0" applyFont="1" applyBorder="1" applyAlignment="1" applyProtection="1">
      <alignment horizontal="justify" vertical="justify"/>
    </xf>
    <xf numFmtId="0" fontId="1" fillId="0" borderId="3" xfId="0" applyFont="1" applyBorder="1" applyAlignment="1" applyProtection="1">
      <alignment horizontal="center" vertical="top"/>
    </xf>
    <xf numFmtId="0" fontId="1" fillId="0" borderId="1" xfId="0" applyFont="1" applyBorder="1" applyAlignment="1" applyProtection="1">
      <alignment horizontal="center" vertical="top"/>
    </xf>
    <xf numFmtId="0" fontId="2" fillId="0" borderId="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164" fontId="2" fillId="0" borderId="3" xfId="0" applyNumberFormat="1" applyFont="1" applyBorder="1" applyAlignment="1" applyProtection="1">
      <alignment horizontal="center" vertical="justify" wrapText="1"/>
    </xf>
    <xf numFmtId="0" fontId="2" fillId="0" borderId="3" xfId="0" applyFont="1" applyBorder="1" applyAlignment="1" applyProtection="1">
      <alignment horizontal="justify" vertical="top" wrapText="1"/>
    </xf>
    <xf numFmtId="2" fontId="2" fillId="0" borderId="3" xfId="0" applyNumberFormat="1" applyFont="1" applyBorder="1" applyAlignment="1" applyProtection="1">
      <alignment horizontal="center" vertical="justify"/>
    </xf>
    <xf numFmtId="0" fontId="2" fillId="0" borderId="3" xfId="0" applyFont="1" applyBorder="1" applyAlignment="1" applyProtection="1">
      <alignment horizontal="justify" vertical="justify"/>
    </xf>
    <xf numFmtId="0" fontId="2" fillId="0" borderId="0" xfId="0" applyFont="1" applyBorder="1" applyAlignment="1" applyProtection="1">
      <alignment horizontal="center" vertical="center"/>
    </xf>
    <xf numFmtId="0" fontId="2" fillId="0" borderId="0" xfId="0" applyFont="1" applyBorder="1" applyProtection="1"/>
    <xf numFmtId="0" fontId="2" fillId="0" borderId="0" xfId="0" applyFont="1" applyProtection="1"/>
    <xf numFmtId="0" fontId="1" fillId="0" borderId="3" xfId="0" applyFont="1" applyBorder="1" applyAlignment="1" applyProtection="1">
      <alignment horizontal="center" vertical="justify"/>
    </xf>
    <xf numFmtId="0" fontId="1" fillId="0" borderId="0" xfId="0" applyFont="1" applyBorder="1" applyAlignment="1" applyProtection="1">
      <alignment horizontal="center" vertical="center"/>
    </xf>
    <xf numFmtId="0" fontId="1" fillId="0" borderId="0" xfId="0" applyFont="1" applyBorder="1" applyProtection="1"/>
    <xf numFmtId="0" fontId="2" fillId="0" borderId="3" xfId="0" applyFont="1" applyBorder="1" applyAlignment="1" applyProtection="1">
      <alignment horizontal="center" vertical="center"/>
    </xf>
    <xf numFmtId="0" fontId="1" fillId="0" borderId="3" xfId="0" applyFont="1" applyBorder="1" applyAlignment="1" applyProtection="1">
      <alignment horizontal="center" vertical="center"/>
    </xf>
    <xf numFmtId="2" fontId="2" fillId="0" borderId="3" xfId="0" applyNumberFormat="1" applyFont="1" applyBorder="1" applyAlignment="1" applyProtection="1">
      <alignment horizontal="justify" vertical="justify"/>
    </xf>
    <xf numFmtId="2" fontId="2" fillId="0" borderId="3" xfId="0" applyNumberFormat="1" applyFont="1" applyBorder="1" applyAlignment="1" applyProtection="1">
      <alignment horizontal="center" vertical="top"/>
    </xf>
    <xf numFmtId="2" fontId="2" fillId="0" borderId="3" xfId="0" applyNumberFormat="1" applyFont="1" applyBorder="1" applyAlignment="1" applyProtection="1">
      <alignment horizontal="center" vertical="center"/>
    </xf>
    <xf numFmtId="2" fontId="2" fillId="0" borderId="0" xfId="0" applyNumberFormat="1" applyFont="1" applyBorder="1" applyAlignment="1" applyProtection="1">
      <alignment horizontal="center" vertical="center"/>
    </xf>
    <xf numFmtId="2" fontId="2" fillId="0" borderId="0" xfId="0" applyNumberFormat="1" applyFont="1" applyBorder="1" applyProtection="1"/>
    <xf numFmtId="2" fontId="2" fillId="0" borderId="0" xfId="0" applyNumberFormat="1" applyFont="1" applyProtection="1"/>
    <xf numFmtId="49" fontId="1" fillId="0" borderId="3" xfId="0" applyNumberFormat="1" applyFont="1" applyBorder="1" applyAlignment="1" applyProtection="1">
      <alignment horizontal="center" vertical="justify"/>
    </xf>
    <xf numFmtId="0" fontId="1" fillId="0" borderId="3" xfId="0" applyNumberFormat="1" applyFont="1" applyBorder="1" applyAlignment="1" applyProtection="1">
      <alignment horizontal="justify" vertical="justify"/>
    </xf>
    <xf numFmtId="0" fontId="1" fillId="0" borderId="3" xfId="0" applyFont="1" applyFill="1" applyBorder="1" applyAlignment="1" applyProtection="1">
      <alignment horizontal="center" vertical="top"/>
    </xf>
    <xf numFmtId="2" fontId="1" fillId="0" borderId="3" xfId="0" applyNumberFormat="1" applyFont="1" applyBorder="1" applyAlignment="1" applyProtection="1">
      <alignment horizontal="center" vertical="justify"/>
    </xf>
    <xf numFmtId="2" fontId="1" fillId="0" borderId="3" xfId="0" applyNumberFormat="1" applyFont="1" applyBorder="1" applyAlignment="1" applyProtection="1">
      <alignment horizontal="center" vertical="top" wrapText="1"/>
    </xf>
    <xf numFmtId="0" fontId="1" fillId="0" borderId="3" xfId="0" applyFont="1" applyBorder="1" applyAlignment="1" applyProtection="1">
      <alignment horizontal="justify" vertical="top" wrapText="1"/>
    </xf>
    <xf numFmtId="0" fontId="1" fillId="0" borderId="3" xfId="0" applyFont="1" applyBorder="1" applyAlignment="1" applyProtection="1">
      <alignment horizontal="left" vertical="top" wrapText="1"/>
    </xf>
    <xf numFmtId="0" fontId="1" fillId="0" borderId="3" xfId="0" applyFont="1" applyBorder="1" applyAlignment="1" applyProtection="1">
      <alignment horizontal="center" vertical="top" wrapText="1"/>
    </xf>
    <xf numFmtId="164" fontId="2" fillId="0" borderId="3" xfId="0" applyNumberFormat="1" applyFont="1" applyBorder="1" applyAlignment="1" applyProtection="1">
      <alignment horizontal="center" vertical="justify"/>
    </xf>
    <xf numFmtId="0" fontId="2" fillId="0" borderId="3" xfId="0" applyFont="1" applyFill="1" applyBorder="1" applyAlignment="1" applyProtection="1">
      <alignment horizontal="justify" vertical="justify" wrapText="1"/>
    </xf>
    <xf numFmtId="49" fontId="1" fillId="0" borderId="3" xfId="0" applyNumberFormat="1" applyFont="1" applyBorder="1" applyAlignment="1" applyProtection="1">
      <alignment horizontal="justify" vertical="top" wrapText="1"/>
    </xf>
    <xf numFmtId="0" fontId="2" fillId="0" borderId="3" xfId="0" applyFont="1" applyFill="1" applyBorder="1" applyAlignment="1" applyProtection="1">
      <alignment horizontal="justify"/>
    </xf>
    <xf numFmtId="0" fontId="1" fillId="0" borderId="3" xfId="0"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1" fillId="0" borderId="0" xfId="0" applyFont="1" applyFill="1" applyProtection="1"/>
    <xf numFmtId="0" fontId="1" fillId="2" borderId="0" xfId="0" applyFont="1" applyFill="1" applyProtection="1"/>
    <xf numFmtId="0" fontId="1" fillId="0" borderId="3" xfId="0" applyFont="1" applyFill="1" applyBorder="1" applyAlignment="1" applyProtection="1">
      <alignment horizontal="justify" vertical="top" wrapText="1"/>
    </xf>
    <xf numFmtId="0" fontId="2" fillId="0" borderId="3" xfId="0" applyFont="1" applyBorder="1" applyAlignment="1" applyProtection="1">
      <alignment horizontal="justify"/>
    </xf>
    <xf numFmtId="0" fontId="1" fillId="0" borderId="3" xfId="0" applyFont="1" applyFill="1" applyBorder="1" applyAlignment="1" applyProtection="1">
      <alignment horizontal="justify" vertical="center" wrapText="1"/>
    </xf>
    <xf numFmtId="0" fontId="1" fillId="0" borderId="3" xfId="0" applyFont="1" applyFill="1" applyBorder="1" applyAlignment="1" applyProtection="1">
      <alignment horizontal="center" vertical="top" wrapText="1"/>
    </xf>
    <xf numFmtId="0" fontId="1" fillId="0" borderId="3" xfId="0" applyFont="1" applyBorder="1" applyAlignment="1" applyProtection="1">
      <alignment horizontal="center" vertical="center" wrapText="1"/>
    </xf>
    <xf numFmtId="0" fontId="1" fillId="0" borderId="3" xfId="0" applyFont="1" applyBorder="1" applyAlignment="1" applyProtection="1">
      <alignment horizontal="center"/>
    </xf>
    <xf numFmtId="0" fontId="1" fillId="0" borderId="3" xfId="0" applyFont="1" applyBorder="1" applyAlignment="1" applyProtection="1">
      <alignment horizontal="justify"/>
    </xf>
    <xf numFmtId="164" fontId="2" fillId="0" borderId="3" xfId="0" applyNumberFormat="1" applyFont="1" applyBorder="1" applyAlignment="1" applyProtection="1">
      <alignment horizontal="center" vertical="top"/>
    </xf>
    <xf numFmtId="0" fontId="2" fillId="0" borderId="3" xfId="0" applyFont="1" applyFill="1" applyBorder="1" applyAlignment="1" applyProtection="1">
      <alignment horizontal="justify" vertical="top" wrapText="1"/>
    </xf>
    <xf numFmtId="0" fontId="2" fillId="0" borderId="3" xfId="0" applyFont="1" applyFill="1" applyBorder="1" applyAlignment="1" applyProtection="1">
      <alignment horizontal="center" vertical="top"/>
    </xf>
    <xf numFmtId="164" fontId="2" fillId="0" borderId="3" xfId="0" applyNumberFormat="1" applyFont="1" applyBorder="1" applyAlignment="1" applyProtection="1">
      <alignment horizontal="center" vertical="top" wrapText="1"/>
    </xf>
    <xf numFmtId="0" fontId="1" fillId="0" borderId="1" xfId="0" applyFont="1" applyBorder="1" applyAlignment="1" applyProtection="1">
      <alignment horizontal="justify" vertical="top" wrapText="1"/>
    </xf>
    <xf numFmtId="0" fontId="2" fillId="0" borderId="3" xfId="0" applyFont="1" applyBorder="1" applyAlignment="1" applyProtection="1">
      <alignment horizontal="left" vertical="center" wrapText="1"/>
    </xf>
    <xf numFmtId="0" fontId="2" fillId="0" borderId="1" xfId="0" applyFont="1" applyBorder="1" applyAlignment="1" applyProtection="1">
      <alignment wrapText="1"/>
    </xf>
    <xf numFmtId="0" fontId="1" fillId="0" borderId="2" xfId="0" applyFont="1" applyBorder="1" applyAlignment="1" applyProtection="1">
      <alignment horizontal="center" vertical="top"/>
    </xf>
    <xf numFmtId="0" fontId="1" fillId="0" borderId="2" xfId="0" applyFont="1" applyBorder="1" applyAlignment="1" applyProtection="1">
      <alignment horizontal="center" vertical="center"/>
    </xf>
    <xf numFmtId="0" fontId="1" fillId="0" borderId="0" xfId="0" applyFont="1" applyAlignment="1" applyProtection="1">
      <alignment wrapText="1"/>
    </xf>
    <xf numFmtId="0" fontId="1" fillId="0" borderId="0" xfId="0" applyFont="1" applyAlignment="1" applyProtection="1">
      <alignment horizontal="center" vertical="top" wrapText="1"/>
    </xf>
    <xf numFmtId="0" fontId="1" fillId="0" borderId="0" xfId="0" applyFont="1" applyAlignment="1" applyProtection="1">
      <alignment horizontal="center" vertical="top"/>
    </xf>
    <xf numFmtId="43" fontId="2" fillId="0" borderId="3" xfId="0" applyNumberFormat="1" applyFont="1" applyBorder="1" applyAlignment="1" applyProtection="1">
      <alignment horizontal="center" vertical="top"/>
      <protection locked="0"/>
    </xf>
    <xf numFmtId="0" fontId="2" fillId="0" borderId="5" xfId="0" applyFont="1" applyBorder="1" applyAlignment="1" applyProtection="1">
      <alignment horizontal="center" vertical="justify"/>
    </xf>
    <xf numFmtId="0" fontId="2" fillId="0" borderId="0" xfId="0" applyFont="1" applyBorder="1" applyAlignment="1" applyProtection="1">
      <alignment horizontal="center" vertical="justify"/>
    </xf>
    <xf numFmtId="0" fontId="1" fillId="0" borderId="0" xfId="0" applyFont="1" applyAlignment="1" applyProtection="1"/>
    <xf numFmtId="0" fontId="2" fillId="0" borderId="2" xfId="0" applyFont="1" applyBorder="1" applyAlignment="1" applyProtection="1">
      <alignment horizontal="center" vertical="justify" wrapText="1"/>
    </xf>
    <xf numFmtId="0" fontId="2" fillId="0" borderId="2" xfId="0" applyFont="1" applyBorder="1" applyAlignment="1" applyProtection="1">
      <alignment horizontal="center" vertical="justify"/>
    </xf>
    <xf numFmtId="0" fontId="1" fillId="0" borderId="4" xfId="0" applyFont="1" applyBorder="1" applyAlignment="1" applyProtection="1"/>
    <xf numFmtId="0" fontId="1" fillId="0" borderId="1" xfId="0" applyFont="1" applyBorder="1" applyAlignment="1" applyProtection="1">
      <alignment horizontal="left" vertical="top" wrapText="1"/>
    </xf>
    <xf numFmtId="0" fontId="1" fillId="0" borderId="2" xfId="0" applyFont="1" applyBorder="1" applyAlignment="1" applyProtection="1">
      <alignment horizontal="left" vertical="top" wrapText="1"/>
    </xf>
    <xf numFmtId="0" fontId="1" fillId="0" borderId="4" xfId="0" applyFont="1" applyBorder="1" applyAlignment="1" applyProtection="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Q154"/>
  <sheetViews>
    <sheetView tabSelected="1" view="pageBreakPreview" topLeftCell="A121" zoomScale="85" zoomScaleNormal="100" zoomScaleSheetLayoutView="85" workbookViewId="0">
      <selection activeCell="B125" sqref="B125"/>
    </sheetView>
  </sheetViews>
  <sheetFormatPr defaultColWidth="17.140625" defaultRowHeight="14.25"/>
  <cols>
    <col min="1" max="1" width="12.28515625" style="5" customWidth="1"/>
    <col min="2" max="2" width="69.5703125" style="5" customWidth="1"/>
    <col min="3" max="3" width="8.5703125" style="72" customWidth="1"/>
    <col min="4" max="4" width="11" style="5" customWidth="1"/>
    <col min="5" max="5" width="10.7109375" style="5" bestFit="1" customWidth="1"/>
    <col min="6" max="6" width="13.140625" style="5" bestFit="1" customWidth="1"/>
    <col min="7" max="7" width="11.5703125" style="5" customWidth="1"/>
    <col min="8" max="16384" width="17.140625" style="5"/>
  </cols>
  <sheetData>
    <row r="1" spans="1:8" ht="15">
      <c r="A1" s="74" t="s">
        <v>0</v>
      </c>
      <c r="B1" s="75"/>
      <c r="C1" s="75"/>
      <c r="D1" s="75"/>
      <c r="E1" s="75"/>
      <c r="F1" s="76"/>
      <c r="G1" s="4"/>
    </row>
    <row r="2" spans="1:8" ht="15">
      <c r="A2" s="6"/>
      <c r="B2" s="7"/>
      <c r="C2" s="8"/>
      <c r="D2" s="77" t="s">
        <v>195</v>
      </c>
      <c r="E2" s="78"/>
      <c r="F2" s="79"/>
      <c r="G2" s="9"/>
    </row>
    <row r="3" spans="1:8" ht="15">
      <c r="A3" s="6"/>
      <c r="B3" s="7"/>
      <c r="C3" s="8"/>
      <c r="D3" s="78"/>
      <c r="E3" s="78"/>
      <c r="F3" s="79"/>
      <c r="G3" s="9"/>
    </row>
    <row r="4" spans="1:8" ht="30">
      <c r="A4" s="10" t="s">
        <v>5</v>
      </c>
      <c r="B4" s="11" t="s">
        <v>6</v>
      </c>
      <c r="C4" s="12" t="s">
        <v>7</v>
      </c>
      <c r="D4" s="13" t="s">
        <v>8</v>
      </c>
      <c r="E4" s="12" t="s">
        <v>4</v>
      </c>
      <c r="F4" s="12" t="s">
        <v>9</v>
      </c>
      <c r="G4" s="9"/>
    </row>
    <row r="5" spans="1:8" ht="15">
      <c r="A5" s="10"/>
      <c r="B5" s="11" t="s">
        <v>10</v>
      </c>
      <c r="C5" s="12"/>
      <c r="D5" s="13"/>
      <c r="E5" s="12"/>
      <c r="F5" s="12"/>
      <c r="G5" s="9"/>
    </row>
    <row r="6" spans="1:8" ht="15">
      <c r="A6" s="10">
        <v>1</v>
      </c>
      <c r="B6" s="11" t="s">
        <v>105</v>
      </c>
      <c r="C6" s="12"/>
      <c r="D6" s="13"/>
      <c r="E6" s="12"/>
      <c r="F6" s="12"/>
      <c r="G6" s="9"/>
    </row>
    <row r="7" spans="1:8" ht="47.25" customHeight="1">
      <c r="A7" s="14">
        <v>1.1000000000000001</v>
      </c>
      <c r="B7" s="15" t="s">
        <v>106</v>
      </c>
      <c r="C7" s="16" t="s">
        <v>23</v>
      </c>
      <c r="D7" s="17">
        <v>100</v>
      </c>
      <c r="E7" s="1"/>
      <c r="F7" s="2">
        <f>E7*D7</f>
        <v>0</v>
      </c>
      <c r="G7" s="9"/>
    </row>
    <row r="8" spans="1:8" ht="63" customHeight="1">
      <c r="A8" s="14">
        <v>1.2</v>
      </c>
      <c r="B8" s="15" t="s">
        <v>107</v>
      </c>
      <c r="C8" s="16" t="s">
        <v>23</v>
      </c>
      <c r="D8" s="17">
        <v>500</v>
      </c>
      <c r="E8" s="1"/>
      <c r="F8" s="2">
        <f t="shared" ref="F8:F71" si="0">E8*D8</f>
        <v>0</v>
      </c>
      <c r="G8" s="9"/>
    </row>
    <row r="9" spans="1:8" ht="15">
      <c r="A9" s="10"/>
      <c r="B9" s="11"/>
      <c r="C9" s="12"/>
      <c r="D9" s="13"/>
      <c r="E9" s="1"/>
      <c r="F9" s="2">
        <f t="shared" si="0"/>
        <v>0</v>
      </c>
      <c r="G9" s="9"/>
    </row>
    <row r="10" spans="1:8" ht="15">
      <c r="A10" s="10"/>
      <c r="B10" s="11" t="s">
        <v>18</v>
      </c>
      <c r="C10" s="12"/>
      <c r="D10" s="18"/>
      <c r="E10" s="1"/>
      <c r="F10" s="2">
        <f t="shared" si="0"/>
        <v>0</v>
      </c>
      <c r="G10" s="19"/>
    </row>
    <row r="11" spans="1:8" ht="72">
      <c r="A11" s="20">
        <v>2</v>
      </c>
      <c r="B11" s="21" t="s">
        <v>196</v>
      </c>
      <c r="C11" s="12"/>
      <c r="D11" s="18"/>
      <c r="E11" s="1"/>
      <c r="F11" s="2">
        <f t="shared" si="0"/>
        <v>0</v>
      </c>
      <c r="G11" s="19"/>
    </row>
    <row r="12" spans="1:8" s="26" customFormat="1" ht="15">
      <c r="A12" s="22">
        <v>2.1</v>
      </c>
      <c r="B12" s="23" t="s">
        <v>189</v>
      </c>
      <c r="C12" s="12"/>
      <c r="D12" s="12"/>
      <c r="E12" s="1"/>
      <c r="F12" s="2">
        <f t="shared" si="0"/>
        <v>0</v>
      </c>
      <c r="G12" s="24"/>
      <c r="H12" s="25"/>
    </row>
    <row r="13" spans="1:8">
      <c r="A13" s="27" t="s">
        <v>108</v>
      </c>
      <c r="B13" s="15" t="s">
        <v>97</v>
      </c>
      <c r="C13" s="16" t="s">
        <v>17</v>
      </c>
      <c r="D13" s="16">
        <v>4</v>
      </c>
      <c r="E13" s="1"/>
      <c r="F13" s="2">
        <f t="shared" si="0"/>
        <v>0</v>
      </c>
      <c r="G13" s="28"/>
      <c r="H13" s="29"/>
    </row>
    <row r="14" spans="1:8">
      <c r="A14" s="27" t="s">
        <v>109</v>
      </c>
      <c r="B14" s="15" t="s">
        <v>120</v>
      </c>
      <c r="C14" s="16" t="s">
        <v>17</v>
      </c>
      <c r="D14" s="16">
        <v>12</v>
      </c>
      <c r="E14" s="1"/>
      <c r="F14" s="2">
        <f t="shared" si="0"/>
        <v>0</v>
      </c>
      <c r="G14" s="28"/>
      <c r="H14" s="29"/>
    </row>
    <row r="15" spans="1:8" ht="18.75" customHeight="1">
      <c r="A15" s="27" t="s">
        <v>110</v>
      </c>
      <c r="B15" s="15" t="s">
        <v>121</v>
      </c>
      <c r="C15" s="16" t="s">
        <v>17</v>
      </c>
      <c r="D15" s="16">
        <v>8</v>
      </c>
      <c r="E15" s="1"/>
      <c r="F15" s="2">
        <f t="shared" si="0"/>
        <v>0</v>
      </c>
      <c r="G15" s="28"/>
      <c r="H15" s="29"/>
    </row>
    <row r="16" spans="1:8" ht="28.5">
      <c r="A16" s="27" t="s">
        <v>111</v>
      </c>
      <c r="B16" s="15" t="s">
        <v>165</v>
      </c>
      <c r="C16" s="16" t="s">
        <v>17</v>
      </c>
      <c r="D16" s="16">
        <v>4</v>
      </c>
      <c r="E16" s="1"/>
      <c r="F16" s="2">
        <f t="shared" si="0"/>
        <v>0</v>
      </c>
      <c r="G16" s="28"/>
      <c r="H16" s="29"/>
    </row>
    <row r="17" spans="1:8" ht="28.5">
      <c r="A17" s="27" t="s">
        <v>112</v>
      </c>
      <c r="B17" s="15" t="s">
        <v>122</v>
      </c>
      <c r="C17" s="16" t="s">
        <v>17</v>
      </c>
      <c r="D17" s="16">
        <v>4</v>
      </c>
      <c r="E17" s="1"/>
      <c r="F17" s="2">
        <f t="shared" si="0"/>
        <v>0</v>
      </c>
      <c r="G17" s="28"/>
      <c r="H17" s="29"/>
    </row>
    <row r="18" spans="1:8">
      <c r="A18" s="27" t="s">
        <v>113</v>
      </c>
      <c r="B18" s="15" t="s">
        <v>178</v>
      </c>
      <c r="C18" s="16" t="s">
        <v>17</v>
      </c>
      <c r="D18" s="16">
        <v>12</v>
      </c>
      <c r="E18" s="1"/>
      <c r="F18" s="2">
        <f t="shared" si="0"/>
        <v>0</v>
      </c>
      <c r="G18" s="28"/>
      <c r="H18" s="29"/>
    </row>
    <row r="19" spans="1:8">
      <c r="A19" s="27" t="s">
        <v>114</v>
      </c>
      <c r="B19" s="15" t="s">
        <v>187</v>
      </c>
      <c r="C19" s="16" t="s">
        <v>17</v>
      </c>
      <c r="D19" s="16">
        <v>12</v>
      </c>
      <c r="E19" s="1"/>
      <c r="F19" s="2">
        <f t="shared" si="0"/>
        <v>0</v>
      </c>
      <c r="G19" s="28"/>
      <c r="H19" s="29"/>
    </row>
    <row r="20" spans="1:8" ht="57">
      <c r="A20" s="27" t="s">
        <v>115</v>
      </c>
      <c r="B20" s="15" t="s">
        <v>177</v>
      </c>
      <c r="C20" s="16" t="s">
        <v>11</v>
      </c>
      <c r="D20" s="16">
        <v>4</v>
      </c>
      <c r="E20" s="1"/>
      <c r="F20" s="2">
        <f t="shared" si="0"/>
        <v>0</v>
      </c>
      <c r="G20" s="28"/>
      <c r="H20" s="29"/>
    </row>
    <row r="21" spans="1:8" ht="28.5">
      <c r="A21" s="27" t="s">
        <v>116</v>
      </c>
      <c r="B21" s="15" t="s">
        <v>161</v>
      </c>
      <c r="C21" s="16" t="s">
        <v>11</v>
      </c>
      <c r="D21" s="16">
        <v>4</v>
      </c>
      <c r="E21" s="1"/>
      <c r="F21" s="2">
        <f t="shared" si="0"/>
        <v>0</v>
      </c>
      <c r="G21" s="28"/>
      <c r="H21" s="29"/>
    </row>
    <row r="22" spans="1:8" ht="28.5">
      <c r="A22" s="27" t="s">
        <v>117</v>
      </c>
      <c r="B22" s="15" t="s">
        <v>98</v>
      </c>
      <c r="C22" s="16" t="s">
        <v>11</v>
      </c>
      <c r="D22" s="16">
        <v>4</v>
      </c>
      <c r="E22" s="1"/>
      <c r="F22" s="2">
        <f t="shared" si="0"/>
        <v>0</v>
      </c>
      <c r="G22" s="28"/>
      <c r="H22" s="29"/>
    </row>
    <row r="23" spans="1:8">
      <c r="A23" s="27" t="s">
        <v>118</v>
      </c>
      <c r="B23" s="15" t="s">
        <v>99</v>
      </c>
      <c r="C23" s="16" t="s">
        <v>11</v>
      </c>
      <c r="D23" s="16">
        <v>4</v>
      </c>
      <c r="E23" s="1"/>
      <c r="F23" s="2">
        <f t="shared" si="0"/>
        <v>0</v>
      </c>
      <c r="G23" s="28"/>
      <c r="H23" s="29"/>
    </row>
    <row r="24" spans="1:8">
      <c r="A24" s="27" t="s">
        <v>119</v>
      </c>
      <c r="B24" s="15" t="s">
        <v>100</v>
      </c>
      <c r="C24" s="16" t="s">
        <v>11</v>
      </c>
      <c r="D24" s="16">
        <v>4</v>
      </c>
      <c r="E24" s="1"/>
      <c r="F24" s="2">
        <f t="shared" si="0"/>
        <v>0</v>
      </c>
      <c r="G24" s="28"/>
      <c r="H24" s="29"/>
    </row>
    <row r="25" spans="1:8">
      <c r="A25" s="27"/>
      <c r="B25" s="15"/>
      <c r="C25" s="16"/>
      <c r="D25" s="16"/>
      <c r="E25" s="1"/>
      <c r="F25" s="2">
        <f t="shared" si="0"/>
        <v>0</v>
      </c>
      <c r="G25" s="28"/>
      <c r="H25" s="29"/>
    </row>
    <row r="26" spans="1:8" s="26" customFormat="1" ht="15">
      <c r="A26" s="22">
        <v>2.2000000000000002</v>
      </c>
      <c r="B26" s="23" t="s">
        <v>190</v>
      </c>
      <c r="C26" s="12"/>
      <c r="D26" s="30"/>
      <c r="E26" s="1"/>
      <c r="F26" s="2">
        <f t="shared" si="0"/>
        <v>0</v>
      </c>
      <c r="G26" s="24"/>
      <c r="H26" s="25"/>
    </row>
    <row r="27" spans="1:8">
      <c r="A27" s="27" t="s">
        <v>124</v>
      </c>
      <c r="B27" s="15" t="s">
        <v>97</v>
      </c>
      <c r="C27" s="16" t="s">
        <v>17</v>
      </c>
      <c r="D27" s="31">
        <v>2</v>
      </c>
      <c r="E27" s="1"/>
      <c r="F27" s="2">
        <f t="shared" si="0"/>
        <v>0</v>
      </c>
      <c r="G27" s="28"/>
      <c r="H27" s="29"/>
    </row>
    <row r="28" spans="1:8">
      <c r="A28" s="27" t="s">
        <v>125</v>
      </c>
      <c r="B28" s="15" t="s">
        <v>162</v>
      </c>
      <c r="C28" s="16" t="s">
        <v>17</v>
      </c>
      <c r="D28" s="31">
        <v>6</v>
      </c>
      <c r="E28" s="1"/>
      <c r="F28" s="2">
        <f t="shared" si="0"/>
        <v>0</v>
      </c>
      <c r="G28" s="28"/>
      <c r="H28" s="29"/>
    </row>
    <row r="29" spans="1:8">
      <c r="A29" s="27" t="s">
        <v>126</v>
      </c>
      <c r="B29" s="15" t="s">
        <v>164</v>
      </c>
      <c r="C29" s="16" t="s">
        <v>17</v>
      </c>
      <c r="D29" s="31">
        <v>6</v>
      </c>
      <c r="E29" s="1"/>
      <c r="F29" s="2">
        <f t="shared" si="0"/>
        <v>0</v>
      </c>
      <c r="G29" s="28"/>
      <c r="H29" s="29"/>
    </row>
    <row r="30" spans="1:8">
      <c r="A30" s="27" t="s">
        <v>127</v>
      </c>
      <c r="B30" s="15" t="s">
        <v>163</v>
      </c>
      <c r="C30" s="16" t="s">
        <v>17</v>
      </c>
      <c r="D30" s="31">
        <v>2</v>
      </c>
      <c r="E30" s="1"/>
      <c r="F30" s="2">
        <f t="shared" si="0"/>
        <v>0</v>
      </c>
      <c r="G30" s="28"/>
      <c r="H30" s="29"/>
    </row>
    <row r="31" spans="1:8" ht="28.5">
      <c r="A31" s="27" t="s">
        <v>128</v>
      </c>
      <c r="B31" s="15" t="s">
        <v>166</v>
      </c>
      <c r="C31" s="16" t="s">
        <v>17</v>
      </c>
      <c r="D31" s="31">
        <v>2</v>
      </c>
      <c r="E31" s="1"/>
      <c r="F31" s="2">
        <f t="shared" si="0"/>
        <v>0</v>
      </c>
      <c r="G31" s="28"/>
      <c r="H31" s="29"/>
    </row>
    <row r="32" spans="1:8" ht="28.5">
      <c r="A32" s="27" t="s">
        <v>129</v>
      </c>
      <c r="B32" s="15" t="s">
        <v>167</v>
      </c>
      <c r="C32" s="16" t="s">
        <v>17</v>
      </c>
      <c r="D32" s="31">
        <v>2</v>
      </c>
      <c r="E32" s="1"/>
      <c r="F32" s="2">
        <f t="shared" si="0"/>
        <v>0</v>
      </c>
      <c r="G32" s="28"/>
      <c r="H32" s="29"/>
    </row>
    <row r="33" spans="1:8">
      <c r="A33" s="27" t="s">
        <v>130</v>
      </c>
      <c r="B33" s="15" t="s">
        <v>168</v>
      </c>
      <c r="C33" s="16" t="s">
        <v>17</v>
      </c>
      <c r="D33" s="31">
        <v>6</v>
      </c>
      <c r="E33" s="1"/>
      <c r="F33" s="2">
        <f t="shared" si="0"/>
        <v>0</v>
      </c>
      <c r="G33" s="28"/>
      <c r="H33" s="29"/>
    </row>
    <row r="34" spans="1:8" ht="57">
      <c r="A34" s="27" t="s">
        <v>131</v>
      </c>
      <c r="B34" s="15" t="s">
        <v>177</v>
      </c>
      <c r="C34" s="16" t="s">
        <v>11</v>
      </c>
      <c r="D34" s="31">
        <v>2</v>
      </c>
      <c r="E34" s="1"/>
      <c r="F34" s="2">
        <f t="shared" si="0"/>
        <v>0</v>
      </c>
      <c r="G34" s="28"/>
      <c r="H34" s="29"/>
    </row>
    <row r="35" spans="1:8" ht="28.5">
      <c r="A35" s="27" t="s">
        <v>132</v>
      </c>
      <c r="B35" s="15" t="s">
        <v>161</v>
      </c>
      <c r="C35" s="16" t="s">
        <v>11</v>
      </c>
      <c r="D35" s="31">
        <v>2</v>
      </c>
      <c r="E35" s="1"/>
      <c r="F35" s="2">
        <f t="shared" si="0"/>
        <v>0</v>
      </c>
      <c r="G35" s="28"/>
      <c r="H35" s="29"/>
    </row>
    <row r="36" spans="1:8" ht="28.5">
      <c r="A36" s="27" t="s">
        <v>133</v>
      </c>
      <c r="B36" s="15" t="s">
        <v>98</v>
      </c>
      <c r="C36" s="16" t="s">
        <v>11</v>
      </c>
      <c r="D36" s="16">
        <v>2</v>
      </c>
      <c r="E36" s="1"/>
      <c r="F36" s="2">
        <f t="shared" si="0"/>
        <v>0</v>
      </c>
      <c r="G36" s="28"/>
      <c r="H36" s="29"/>
    </row>
    <row r="37" spans="1:8">
      <c r="A37" s="27" t="s">
        <v>134</v>
      </c>
      <c r="B37" s="15" t="s">
        <v>99</v>
      </c>
      <c r="C37" s="16" t="s">
        <v>11</v>
      </c>
      <c r="D37" s="16">
        <v>2</v>
      </c>
      <c r="E37" s="1"/>
      <c r="F37" s="2">
        <f t="shared" si="0"/>
        <v>0</v>
      </c>
      <c r="G37" s="28"/>
      <c r="H37" s="29"/>
    </row>
    <row r="38" spans="1:8">
      <c r="A38" s="27" t="s">
        <v>135</v>
      </c>
      <c r="B38" s="15" t="s">
        <v>100</v>
      </c>
      <c r="C38" s="16" t="s">
        <v>11</v>
      </c>
      <c r="D38" s="16">
        <v>2</v>
      </c>
      <c r="E38" s="1"/>
      <c r="F38" s="2">
        <f t="shared" si="0"/>
        <v>0</v>
      </c>
      <c r="G38" s="28"/>
      <c r="H38" s="29"/>
    </row>
    <row r="39" spans="1:8" s="26" customFormat="1" ht="15">
      <c r="A39" s="22">
        <v>2.2999999999999998</v>
      </c>
      <c r="B39" s="23" t="s">
        <v>192</v>
      </c>
      <c r="C39" s="12"/>
      <c r="D39" s="30"/>
      <c r="E39" s="1"/>
      <c r="F39" s="2">
        <f t="shared" si="0"/>
        <v>0</v>
      </c>
      <c r="G39" s="24"/>
      <c r="H39" s="25"/>
    </row>
    <row r="40" spans="1:8">
      <c r="A40" s="27" t="s">
        <v>136</v>
      </c>
      <c r="B40" s="15" t="s">
        <v>97</v>
      </c>
      <c r="C40" s="16" t="s">
        <v>17</v>
      </c>
      <c r="D40" s="31">
        <v>1</v>
      </c>
      <c r="E40" s="1"/>
      <c r="F40" s="2">
        <f t="shared" si="0"/>
        <v>0</v>
      </c>
      <c r="G40" s="28"/>
      <c r="H40" s="29"/>
    </row>
    <row r="41" spans="1:8">
      <c r="A41" s="27" t="s">
        <v>137</v>
      </c>
      <c r="B41" s="15" t="s">
        <v>169</v>
      </c>
      <c r="C41" s="16" t="s">
        <v>17</v>
      </c>
      <c r="D41" s="31">
        <v>6</v>
      </c>
      <c r="E41" s="1"/>
      <c r="F41" s="2">
        <f t="shared" si="0"/>
        <v>0</v>
      </c>
      <c r="G41" s="28"/>
      <c r="H41" s="29"/>
    </row>
    <row r="42" spans="1:8">
      <c r="A42" s="27" t="s">
        <v>138</v>
      </c>
      <c r="B42" s="15" t="s">
        <v>164</v>
      </c>
      <c r="C42" s="16" t="s">
        <v>17</v>
      </c>
      <c r="D42" s="31">
        <v>2</v>
      </c>
      <c r="E42" s="1"/>
      <c r="F42" s="2">
        <f t="shared" si="0"/>
        <v>0</v>
      </c>
      <c r="G42" s="28"/>
      <c r="H42" s="29"/>
    </row>
    <row r="43" spans="1:8" ht="28.5">
      <c r="A43" s="27" t="s">
        <v>139</v>
      </c>
      <c r="B43" s="15" t="s">
        <v>166</v>
      </c>
      <c r="C43" s="16" t="s">
        <v>17</v>
      </c>
      <c r="D43" s="31">
        <v>1</v>
      </c>
      <c r="E43" s="1"/>
      <c r="F43" s="2">
        <f t="shared" si="0"/>
        <v>0</v>
      </c>
      <c r="G43" s="28"/>
      <c r="H43" s="29"/>
    </row>
    <row r="44" spans="1:8" ht="28.5">
      <c r="A44" s="27" t="s">
        <v>140</v>
      </c>
      <c r="B44" s="15" t="s">
        <v>167</v>
      </c>
      <c r="C44" s="16" t="s">
        <v>17</v>
      </c>
      <c r="D44" s="31">
        <v>1</v>
      </c>
      <c r="E44" s="1"/>
      <c r="F44" s="2">
        <f t="shared" si="0"/>
        <v>0</v>
      </c>
      <c r="G44" s="28"/>
      <c r="H44" s="29"/>
    </row>
    <row r="45" spans="1:8" ht="57">
      <c r="A45" s="27" t="s">
        <v>141</v>
      </c>
      <c r="B45" s="15" t="s">
        <v>177</v>
      </c>
      <c r="C45" s="16" t="s">
        <v>11</v>
      </c>
      <c r="D45" s="31">
        <v>1</v>
      </c>
      <c r="E45" s="1"/>
      <c r="F45" s="2">
        <f t="shared" si="0"/>
        <v>0</v>
      </c>
      <c r="G45" s="28"/>
      <c r="H45" s="29"/>
    </row>
    <row r="46" spans="1:8" ht="28.5">
      <c r="A46" s="27" t="s">
        <v>142</v>
      </c>
      <c r="B46" s="15" t="s">
        <v>161</v>
      </c>
      <c r="C46" s="16" t="s">
        <v>11</v>
      </c>
      <c r="D46" s="31">
        <v>1</v>
      </c>
      <c r="E46" s="1"/>
      <c r="F46" s="2">
        <f t="shared" si="0"/>
        <v>0</v>
      </c>
      <c r="G46" s="28"/>
      <c r="H46" s="29"/>
    </row>
    <row r="47" spans="1:8" ht="28.5">
      <c r="A47" s="27" t="s">
        <v>143</v>
      </c>
      <c r="B47" s="15" t="s">
        <v>98</v>
      </c>
      <c r="C47" s="16" t="s">
        <v>11</v>
      </c>
      <c r="D47" s="16">
        <v>1</v>
      </c>
      <c r="E47" s="1"/>
      <c r="F47" s="2">
        <f t="shared" si="0"/>
        <v>0</v>
      </c>
      <c r="G47" s="28"/>
      <c r="H47" s="29"/>
    </row>
    <row r="48" spans="1:8">
      <c r="A48" s="27" t="s">
        <v>144</v>
      </c>
      <c r="B48" s="15" t="s">
        <v>99</v>
      </c>
      <c r="C48" s="16" t="s">
        <v>11</v>
      </c>
      <c r="D48" s="16">
        <v>1</v>
      </c>
      <c r="E48" s="1"/>
      <c r="F48" s="2">
        <f t="shared" si="0"/>
        <v>0</v>
      </c>
      <c r="G48" s="28"/>
      <c r="H48" s="29"/>
    </row>
    <row r="49" spans="1:8">
      <c r="A49" s="27" t="s">
        <v>145</v>
      </c>
      <c r="B49" s="15" t="s">
        <v>100</v>
      </c>
      <c r="C49" s="16" t="s">
        <v>11</v>
      </c>
      <c r="D49" s="16">
        <v>1</v>
      </c>
      <c r="E49" s="1"/>
      <c r="F49" s="2">
        <f t="shared" si="0"/>
        <v>0</v>
      </c>
      <c r="G49" s="28"/>
      <c r="H49" s="29"/>
    </row>
    <row r="50" spans="1:8" s="37" customFormat="1" ht="15">
      <c r="A50" s="22">
        <v>2.4</v>
      </c>
      <c r="B50" s="32" t="s">
        <v>191</v>
      </c>
      <c r="C50" s="33"/>
      <c r="D50" s="34"/>
      <c r="E50" s="1"/>
      <c r="F50" s="2">
        <f t="shared" si="0"/>
        <v>0</v>
      </c>
      <c r="G50" s="35"/>
      <c r="H50" s="36"/>
    </row>
    <row r="51" spans="1:8">
      <c r="A51" s="27" t="s">
        <v>146</v>
      </c>
      <c r="B51" s="15" t="s">
        <v>170</v>
      </c>
      <c r="C51" s="16" t="s">
        <v>17</v>
      </c>
      <c r="D51" s="31">
        <v>6</v>
      </c>
      <c r="E51" s="1"/>
      <c r="F51" s="2">
        <f t="shared" si="0"/>
        <v>0</v>
      </c>
      <c r="G51" s="28"/>
      <c r="H51" s="29"/>
    </row>
    <row r="52" spans="1:8">
      <c r="A52" s="27" t="s">
        <v>147</v>
      </c>
      <c r="B52" s="15" t="s">
        <v>164</v>
      </c>
      <c r="C52" s="16" t="s">
        <v>17</v>
      </c>
      <c r="D52" s="31">
        <v>2</v>
      </c>
      <c r="E52" s="1"/>
      <c r="F52" s="2">
        <f t="shared" si="0"/>
        <v>0</v>
      </c>
      <c r="G52" s="28"/>
      <c r="H52" s="29"/>
    </row>
    <row r="53" spans="1:8" ht="28.5">
      <c r="A53" s="27" t="s">
        <v>148</v>
      </c>
      <c r="B53" s="15" t="s">
        <v>167</v>
      </c>
      <c r="C53" s="16" t="s">
        <v>17</v>
      </c>
      <c r="D53" s="31">
        <v>2</v>
      </c>
      <c r="E53" s="1"/>
      <c r="F53" s="2">
        <f t="shared" si="0"/>
        <v>0</v>
      </c>
      <c r="G53" s="28"/>
      <c r="H53" s="29"/>
    </row>
    <row r="54" spans="1:8" ht="57">
      <c r="A54" s="27" t="s">
        <v>149</v>
      </c>
      <c r="B54" s="15" t="s">
        <v>177</v>
      </c>
      <c r="C54" s="16" t="s">
        <v>11</v>
      </c>
      <c r="D54" s="31">
        <v>1</v>
      </c>
      <c r="E54" s="1"/>
      <c r="F54" s="2">
        <f t="shared" si="0"/>
        <v>0</v>
      </c>
      <c r="G54" s="28"/>
      <c r="H54" s="29"/>
    </row>
    <row r="55" spans="1:8" ht="28.5">
      <c r="A55" s="27" t="s">
        <v>150</v>
      </c>
      <c r="B55" s="15" t="s">
        <v>98</v>
      </c>
      <c r="C55" s="16" t="s">
        <v>11</v>
      </c>
      <c r="D55" s="16">
        <v>1</v>
      </c>
      <c r="E55" s="1"/>
      <c r="F55" s="2">
        <f t="shared" si="0"/>
        <v>0</v>
      </c>
      <c r="G55" s="28"/>
      <c r="H55" s="29"/>
    </row>
    <row r="56" spans="1:8">
      <c r="A56" s="27" t="s">
        <v>151</v>
      </c>
      <c r="B56" s="15" t="s">
        <v>99</v>
      </c>
      <c r="C56" s="16" t="s">
        <v>11</v>
      </c>
      <c r="D56" s="16">
        <v>1</v>
      </c>
      <c r="E56" s="1"/>
      <c r="F56" s="2">
        <f t="shared" si="0"/>
        <v>0</v>
      </c>
      <c r="G56" s="28"/>
      <c r="H56" s="29"/>
    </row>
    <row r="57" spans="1:8">
      <c r="A57" s="27" t="s">
        <v>152</v>
      </c>
      <c r="B57" s="15" t="s">
        <v>100</v>
      </c>
      <c r="C57" s="16" t="s">
        <v>11</v>
      </c>
      <c r="D57" s="16">
        <v>1</v>
      </c>
      <c r="E57" s="1"/>
      <c r="F57" s="2">
        <f t="shared" si="0"/>
        <v>0</v>
      </c>
      <c r="G57" s="28"/>
      <c r="H57" s="29"/>
    </row>
    <row r="58" spans="1:8">
      <c r="A58" s="27"/>
      <c r="B58" s="15"/>
      <c r="C58" s="16"/>
      <c r="D58" s="31"/>
      <c r="E58" s="1"/>
      <c r="F58" s="2">
        <f t="shared" si="0"/>
        <v>0</v>
      </c>
      <c r="G58" s="28"/>
      <c r="H58" s="29"/>
    </row>
    <row r="59" spans="1:8" s="26" customFormat="1" ht="15">
      <c r="A59" s="22">
        <v>2.5</v>
      </c>
      <c r="B59" s="23" t="s">
        <v>102</v>
      </c>
      <c r="C59" s="12"/>
      <c r="D59" s="30"/>
      <c r="E59" s="1"/>
      <c r="F59" s="2">
        <f t="shared" si="0"/>
        <v>0</v>
      </c>
      <c r="G59" s="24"/>
      <c r="H59" s="25"/>
    </row>
    <row r="60" spans="1:8">
      <c r="A60" s="27" t="s">
        <v>153</v>
      </c>
      <c r="B60" s="15" t="s">
        <v>171</v>
      </c>
      <c r="C60" s="16" t="s">
        <v>17</v>
      </c>
      <c r="D60" s="31">
        <v>2</v>
      </c>
      <c r="E60" s="1"/>
      <c r="F60" s="2">
        <f t="shared" si="0"/>
        <v>0</v>
      </c>
      <c r="G60" s="28"/>
      <c r="H60" s="29"/>
    </row>
    <row r="61" spans="1:8">
      <c r="A61" s="27" t="s">
        <v>154</v>
      </c>
      <c r="B61" s="15" t="s">
        <v>172</v>
      </c>
      <c r="C61" s="16" t="s">
        <v>17</v>
      </c>
      <c r="D61" s="31">
        <v>2</v>
      </c>
      <c r="E61" s="1"/>
      <c r="F61" s="2">
        <f t="shared" si="0"/>
        <v>0</v>
      </c>
      <c r="G61" s="28"/>
      <c r="H61" s="29"/>
    </row>
    <row r="62" spans="1:8" ht="28.5">
      <c r="A62" s="27" t="s">
        <v>155</v>
      </c>
      <c r="B62" s="15" t="s">
        <v>167</v>
      </c>
      <c r="C62" s="16" t="s">
        <v>17</v>
      </c>
      <c r="D62" s="31">
        <v>2</v>
      </c>
      <c r="E62" s="1"/>
      <c r="F62" s="2">
        <f t="shared" si="0"/>
        <v>0</v>
      </c>
      <c r="G62" s="28"/>
      <c r="H62" s="29"/>
    </row>
    <row r="63" spans="1:8">
      <c r="A63" s="27" t="s">
        <v>156</v>
      </c>
      <c r="B63" s="15" t="s">
        <v>178</v>
      </c>
      <c r="C63" s="16" t="s">
        <v>17</v>
      </c>
      <c r="D63" s="31">
        <v>6</v>
      </c>
      <c r="E63" s="1"/>
      <c r="F63" s="2">
        <f t="shared" si="0"/>
        <v>0</v>
      </c>
      <c r="G63" s="28"/>
      <c r="H63" s="29"/>
    </row>
    <row r="64" spans="1:8" ht="57">
      <c r="A64" s="27" t="s">
        <v>157</v>
      </c>
      <c r="B64" s="15" t="s">
        <v>177</v>
      </c>
      <c r="C64" s="16" t="s">
        <v>11</v>
      </c>
      <c r="D64" s="31">
        <v>1</v>
      </c>
      <c r="E64" s="1"/>
      <c r="F64" s="2">
        <f t="shared" si="0"/>
        <v>0</v>
      </c>
      <c r="G64" s="28"/>
      <c r="H64" s="29"/>
    </row>
    <row r="65" spans="1:8" ht="28.5">
      <c r="A65" s="27" t="s">
        <v>158</v>
      </c>
      <c r="B65" s="15" t="s">
        <v>98</v>
      </c>
      <c r="C65" s="16" t="s">
        <v>11</v>
      </c>
      <c r="D65" s="16">
        <v>1</v>
      </c>
      <c r="E65" s="1"/>
      <c r="F65" s="2">
        <f t="shared" si="0"/>
        <v>0</v>
      </c>
      <c r="G65" s="28"/>
      <c r="H65" s="29"/>
    </row>
    <row r="66" spans="1:8">
      <c r="A66" s="27" t="s">
        <v>159</v>
      </c>
      <c r="B66" s="15" t="s">
        <v>99</v>
      </c>
      <c r="C66" s="16" t="s">
        <v>11</v>
      </c>
      <c r="D66" s="16">
        <v>1</v>
      </c>
      <c r="E66" s="1"/>
      <c r="F66" s="2">
        <f t="shared" si="0"/>
        <v>0</v>
      </c>
      <c r="G66" s="28"/>
      <c r="H66" s="29"/>
    </row>
    <row r="67" spans="1:8">
      <c r="A67" s="27" t="s">
        <v>160</v>
      </c>
      <c r="B67" s="15" t="s">
        <v>100</v>
      </c>
      <c r="C67" s="16" t="s">
        <v>11</v>
      </c>
      <c r="D67" s="16">
        <v>1</v>
      </c>
      <c r="E67" s="1"/>
      <c r="F67" s="2">
        <f t="shared" si="0"/>
        <v>0</v>
      </c>
      <c r="G67" s="28"/>
      <c r="H67" s="29"/>
    </row>
    <row r="68" spans="1:8" s="26" customFormat="1" ht="60">
      <c r="A68" s="22">
        <v>2.6</v>
      </c>
      <c r="B68" s="21" t="s">
        <v>82</v>
      </c>
      <c r="C68" s="12" t="s">
        <v>25</v>
      </c>
      <c r="D68" s="12">
        <f>450+250</f>
        <v>700</v>
      </c>
      <c r="E68" s="1"/>
      <c r="F68" s="2">
        <f t="shared" si="0"/>
        <v>0</v>
      </c>
      <c r="G68" s="24"/>
      <c r="H68" s="25"/>
    </row>
    <row r="69" spans="1:8" ht="28.5">
      <c r="A69" s="38" t="s">
        <v>79</v>
      </c>
      <c r="B69" s="15" t="s">
        <v>103</v>
      </c>
      <c r="C69" s="16" t="s">
        <v>11</v>
      </c>
      <c r="D69" s="31">
        <v>1</v>
      </c>
      <c r="E69" s="1"/>
      <c r="F69" s="2">
        <f t="shared" si="0"/>
        <v>0</v>
      </c>
      <c r="G69" s="28"/>
      <c r="H69" s="29"/>
    </row>
    <row r="70" spans="1:8" ht="57">
      <c r="A70" s="27">
        <v>2.8</v>
      </c>
      <c r="B70" s="39" t="s">
        <v>123</v>
      </c>
      <c r="C70" s="16" t="s">
        <v>23</v>
      </c>
      <c r="D70" s="40">
        <v>50</v>
      </c>
      <c r="E70" s="1"/>
      <c r="F70" s="2">
        <f t="shared" si="0"/>
        <v>0</v>
      </c>
      <c r="G70" s="28"/>
      <c r="H70" s="29"/>
    </row>
    <row r="71" spans="1:8" ht="57">
      <c r="A71" s="27">
        <v>2.9</v>
      </c>
      <c r="B71" s="39" t="s">
        <v>179</v>
      </c>
      <c r="C71" s="16" t="s">
        <v>2</v>
      </c>
      <c r="D71" s="40">
        <v>1000</v>
      </c>
      <c r="E71" s="1"/>
      <c r="F71" s="2">
        <f t="shared" si="0"/>
        <v>0</v>
      </c>
      <c r="G71" s="28"/>
      <c r="H71" s="29"/>
    </row>
    <row r="72" spans="1:8" ht="42.75">
      <c r="A72" s="41">
        <v>2.1</v>
      </c>
      <c r="B72" s="39" t="s">
        <v>180</v>
      </c>
      <c r="C72" s="16" t="s">
        <v>17</v>
      </c>
      <c r="D72" s="40">
        <v>50</v>
      </c>
      <c r="E72" s="1"/>
      <c r="F72" s="2">
        <f t="shared" ref="F72:F135" si="1">E72*D72</f>
        <v>0</v>
      </c>
      <c r="G72" s="28"/>
      <c r="H72" s="29"/>
    </row>
    <row r="73" spans="1:8" ht="85.5">
      <c r="A73" s="41">
        <v>2.11</v>
      </c>
      <c r="B73" s="39" t="s">
        <v>181</v>
      </c>
      <c r="C73" s="16" t="s">
        <v>11</v>
      </c>
      <c r="D73" s="40">
        <v>1</v>
      </c>
      <c r="E73" s="1"/>
      <c r="F73" s="2">
        <f t="shared" si="1"/>
        <v>0</v>
      </c>
      <c r="G73" s="28"/>
      <c r="H73" s="29"/>
    </row>
    <row r="74" spans="1:8" ht="28.5">
      <c r="A74" s="42">
        <v>2.12</v>
      </c>
      <c r="B74" s="43" t="s">
        <v>182</v>
      </c>
      <c r="C74" s="44"/>
      <c r="D74" s="44"/>
      <c r="E74" s="1"/>
      <c r="F74" s="2">
        <f t="shared" si="1"/>
        <v>0</v>
      </c>
      <c r="G74" s="28"/>
    </row>
    <row r="75" spans="1:8" ht="28.5">
      <c r="A75" s="42" t="s">
        <v>173</v>
      </c>
      <c r="B75" s="43" t="s">
        <v>183</v>
      </c>
      <c r="C75" s="16" t="s">
        <v>25</v>
      </c>
      <c r="D75" s="45">
        <v>500</v>
      </c>
      <c r="E75" s="1"/>
      <c r="F75" s="2">
        <f t="shared" si="1"/>
        <v>0</v>
      </c>
      <c r="G75" s="28"/>
    </row>
    <row r="76" spans="1:8" ht="21" customHeight="1">
      <c r="A76" s="42" t="s">
        <v>174</v>
      </c>
      <c r="B76" s="43" t="s">
        <v>184</v>
      </c>
      <c r="C76" s="16" t="s">
        <v>2</v>
      </c>
      <c r="D76" s="45">
        <v>120</v>
      </c>
      <c r="E76" s="1"/>
      <c r="F76" s="2">
        <f t="shared" si="1"/>
        <v>0</v>
      </c>
      <c r="G76" s="28"/>
    </row>
    <row r="77" spans="1:8" ht="33.75" customHeight="1">
      <c r="A77" s="42" t="s">
        <v>175</v>
      </c>
      <c r="B77" s="43" t="s">
        <v>176</v>
      </c>
      <c r="C77" s="16" t="s">
        <v>2</v>
      </c>
      <c r="D77" s="45">
        <v>1</v>
      </c>
      <c r="E77" s="1"/>
      <c r="F77" s="2">
        <f t="shared" si="1"/>
        <v>0</v>
      </c>
      <c r="G77" s="28"/>
    </row>
    <row r="78" spans="1:8" ht="15">
      <c r="A78" s="27"/>
      <c r="B78" s="23" t="s">
        <v>101</v>
      </c>
      <c r="C78" s="16"/>
      <c r="D78" s="31"/>
      <c r="E78" s="1"/>
      <c r="F78" s="2">
        <f t="shared" si="1"/>
        <v>0</v>
      </c>
      <c r="G78" s="28"/>
      <c r="H78" s="29"/>
    </row>
    <row r="79" spans="1:8" ht="15">
      <c r="A79" s="46">
        <v>3</v>
      </c>
      <c r="B79" s="23" t="s">
        <v>34</v>
      </c>
      <c r="C79" s="16"/>
      <c r="D79" s="31"/>
      <c r="E79" s="1"/>
      <c r="F79" s="2">
        <f t="shared" si="1"/>
        <v>0</v>
      </c>
      <c r="G79" s="28"/>
      <c r="H79" s="29"/>
    </row>
    <row r="80" spans="1:8" ht="46.5" customHeight="1">
      <c r="A80" s="27">
        <v>3.1</v>
      </c>
      <c r="B80" s="43" t="s">
        <v>75</v>
      </c>
      <c r="C80" s="16" t="s">
        <v>2</v>
      </c>
      <c r="D80" s="16">
        <v>6</v>
      </c>
      <c r="E80" s="1"/>
      <c r="F80" s="2">
        <f t="shared" si="1"/>
        <v>0</v>
      </c>
      <c r="G80" s="28"/>
      <c r="H80" s="29"/>
    </row>
    <row r="81" spans="1:43" ht="31.5" customHeight="1">
      <c r="A81" s="27">
        <v>3.2</v>
      </c>
      <c r="B81" s="43" t="s">
        <v>76</v>
      </c>
      <c r="C81" s="16" t="s">
        <v>2</v>
      </c>
      <c r="D81" s="16">
        <v>6</v>
      </c>
      <c r="E81" s="1"/>
      <c r="F81" s="2">
        <f t="shared" si="1"/>
        <v>0</v>
      </c>
      <c r="G81" s="28"/>
      <c r="H81" s="29"/>
    </row>
    <row r="82" spans="1:43" ht="30" customHeight="1">
      <c r="A82" s="27">
        <v>3.3</v>
      </c>
      <c r="B82" s="43" t="s">
        <v>33</v>
      </c>
      <c r="C82" s="16" t="s">
        <v>2</v>
      </c>
      <c r="D82" s="16">
        <v>4</v>
      </c>
      <c r="E82" s="1"/>
      <c r="F82" s="2">
        <f t="shared" si="1"/>
        <v>0</v>
      </c>
      <c r="G82" s="28"/>
      <c r="H82" s="29"/>
    </row>
    <row r="83" spans="1:43" ht="17.25" customHeight="1">
      <c r="A83" s="27">
        <v>3.4</v>
      </c>
      <c r="B83" s="43" t="s">
        <v>86</v>
      </c>
      <c r="C83" s="16" t="s">
        <v>2</v>
      </c>
      <c r="D83" s="16">
        <v>2</v>
      </c>
      <c r="E83" s="1"/>
      <c r="F83" s="2">
        <f t="shared" si="1"/>
        <v>0</v>
      </c>
      <c r="G83" s="28"/>
      <c r="H83" s="29"/>
    </row>
    <row r="84" spans="1:43" ht="15">
      <c r="A84" s="46">
        <v>4</v>
      </c>
      <c r="B84" s="47" t="s">
        <v>35</v>
      </c>
      <c r="C84" s="16"/>
      <c r="D84" s="31"/>
      <c r="E84" s="1"/>
      <c r="F84" s="2">
        <f t="shared" si="1"/>
        <v>0</v>
      </c>
      <c r="G84" s="28"/>
      <c r="H84" s="29"/>
    </row>
    <row r="85" spans="1:43" ht="48" customHeight="1">
      <c r="A85" s="27">
        <v>4.0999999999999996</v>
      </c>
      <c r="B85" s="48" t="s">
        <v>197</v>
      </c>
      <c r="C85" s="16" t="s">
        <v>2</v>
      </c>
      <c r="D85" s="16">
        <v>6</v>
      </c>
      <c r="E85" s="1"/>
      <c r="F85" s="2">
        <f t="shared" si="1"/>
        <v>0</v>
      </c>
      <c r="G85" s="28"/>
      <c r="H85" s="29"/>
    </row>
    <row r="86" spans="1:43" ht="17.25" customHeight="1">
      <c r="A86" s="27">
        <v>4.2</v>
      </c>
      <c r="B86" s="43" t="s">
        <v>19</v>
      </c>
      <c r="C86" s="16" t="s">
        <v>40</v>
      </c>
      <c r="D86" s="16">
        <v>0.5</v>
      </c>
      <c r="E86" s="1"/>
      <c r="F86" s="2">
        <f t="shared" si="1"/>
        <v>0</v>
      </c>
      <c r="G86" s="28"/>
      <c r="H86" s="29"/>
    </row>
    <row r="87" spans="1:43" ht="17.25" customHeight="1">
      <c r="A87" s="27">
        <v>4.3</v>
      </c>
      <c r="B87" s="43" t="s">
        <v>20</v>
      </c>
      <c r="C87" s="16" t="s">
        <v>40</v>
      </c>
      <c r="D87" s="16">
        <v>1</v>
      </c>
      <c r="E87" s="1"/>
      <c r="F87" s="2">
        <f t="shared" si="1"/>
        <v>0</v>
      </c>
      <c r="G87" s="28"/>
      <c r="H87" s="29"/>
    </row>
    <row r="88" spans="1:43" s="53" customFormat="1" ht="15">
      <c r="A88" s="46">
        <v>5</v>
      </c>
      <c r="B88" s="49" t="s">
        <v>21</v>
      </c>
      <c r="C88" s="16"/>
      <c r="D88" s="50"/>
      <c r="E88" s="1"/>
      <c r="F88" s="2">
        <f t="shared" si="1"/>
        <v>0</v>
      </c>
      <c r="G88" s="51"/>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row>
    <row r="89" spans="1:43" s="53" customFormat="1" ht="57">
      <c r="A89" s="27"/>
      <c r="B89" s="54" t="s">
        <v>94</v>
      </c>
      <c r="C89" s="16"/>
      <c r="D89" s="50"/>
      <c r="E89" s="1"/>
      <c r="F89" s="2">
        <f t="shared" si="1"/>
        <v>0</v>
      </c>
      <c r="G89" s="51"/>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row>
    <row r="90" spans="1:43" ht="28.5">
      <c r="A90" s="27">
        <v>5.0999999999999996</v>
      </c>
      <c r="B90" s="43" t="s">
        <v>188</v>
      </c>
      <c r="C90" s="45" t="s">
        <v>16</v>
      </c>
      <c r="D90" s="16">
        <v>700</v>
      </c>
      <c r="E90" s="1"/>
      <c r="F90" s="2">
        <f t="shared" si="1"/>
        <v>0</v>
      </c>
      <c r="G90" s="28"/>
    </row>
    <row r="91" spans="1:43" ht="28.5">
      <c r="A91" s="27">
        <v>5.2</v>
      </c>
      <c r="B91" s="43" t="s">
        <v>83</v>
      </c>
      <c r="C91" s="45" t="s">
        <v>40</v>
      </c>
      <c r="D91" s="16">
        <v>1</v>
      </c>
      <c r="E91" s="1"/>
      <c r="F91" s="2">
        <f t="shared" si="1"/>
        <v>0</v>
      </c>
      <c r="G91" s="28"/>
    </row>
    <row r="92" spans="1:43">
      <c r="A92" s="27">
        <v>5.3</v>
      </c>
      <c r="B92" s="43" t="s">
        <v>84</v>
      </c>
      <c r="C92" s="45" t="s">
        <v>40</v>
      </c>
      <c r="D92" s="16">
        <v>0.5</v>
      </c>
      <c r="E92" s="1"/>
      <c r="F92" s="2">
        <f t="shared" si="1"/>
        <v>0</v>
      </c>
      <c r="G92" s="28"/>
    </row>
    <row r="93" spans="1:43">
      <c r="A93" s="27"/>
      <c r="B93" s="43"/>
      <c r="C93" s="45"/>
      <c r="D93" s="16"/>
      <c r="E93" s="1"/>
      <c r="F93" s="2">
        <f t="shared" si="1"/>
        <v>0</v>
      </c>
      <c r="G93" s="28"/>
    </row>
    <row r="94" spans="1:43" ht="15">
      <c r="A94" s="46">
        <v>6</v>
      </c>
      <c r="B94" s="55" t="s">
        <v>87</v>
      </c>
      <c r="C94" s="16"/>
      <c r="D94" s="16"/>
      <c r="E94" s="1"/>
      <c r="F94" s="2">
        <f t="shared" si="1"/>
        <v>0</v>
      </c>
      <c r="G94" s="28"/>
    </row>
    <row r="95" spans="1:43">
      <c r="A95" s="27"/>
      <c r="B95" s="43" t="s">
        <v>22</v>
      </c>
      <c r="C95" s="16" t="s">
        <v>23</v>
      </c>
      <c r="D95" s="16">
        <v>60</v>
      </c>
      <c r="E95" s="1"/>
      <c r="F95" s="2">
        <f t="shared" si="1"/>
        <v>0</v>
      </c>
      <c r="G95" s="51"/>
    </row>
    <row r="96" spans="1:43" ht="15">
      <c r="A96" s="46">
        <v>7</v>
      </c>
      <c r="B96" s="55" t="s">
        <v>24</v>
      </c>
      <c r="C96" s="16"/>
      <c r="D96" s="31"/>
      <c r="E96" s="1"/>
      <c r="F96" s="2">
        <f t="shared" si="1"/>
        <v>0</v>
      </c>
      <c r="G96" s="28"/>
    </row>
    <row r="97" spans="1:7" ht="99.75">
      <c r="A97" s="16"/>
      <c r="B97" s="56" t="s">
        <v>93</v>
      </c>
      <c r="C97" s="57"/>
      <c r="D97" s="58"/>
      <c r="E97" s="1"/>
      <c r="F97" s="2">
        <f t="shared" si="1"/>
        <v>0</v>
      </c>
      <c r="G97" s="28"/>
    </row>
    <row r="98" spans="1:7">
      <c r="A98" s="59" t="s">
        <v>41</v>
      </c>
      <c r="B98" s="43" t="s">
        <v>50</v>
      </c>
      <c r="C98" s="45" t="s">
        <v>11</v>
      </c>
      <c r="D98" s="58">
        <v>2</v>
      </c>
      <c r="E98" s="1"/>
      <c r="F98" s="2">
        <f t="shared" si="1"/>
        <v>0</v>
      </c>
      <c r="G98" s="28"/>
    </row>
    <row r="99" spans="1:7">
      <c r="A99" s="59" t="s">
        <v>42</v>
      </c>
      <c r="B99" s="43" t="s">
        <v>51</v>
      </c>
      <c r="C99" s="45" t="s">
        <v>11</v>
      </c>
      <c r="D99" s="58">
        <v>4</v>
      </c>
      <c r="E99" s="1"/>
      <c r="F99" s="2">
        <f t="shared" si="1"/>
        <v>0</v>
      </c>
      <c r="G99" s="28"/>
    </row>
    <row r="100" spans="1:7">
      <c r="A100" s="59" t="s">
        <v>43</v>
      </c>
      <c r="B100" s="43" t="s">
        <v>52</v>
      </c>
      <c r="C100" s="45" t="s">
        <v>11</v>
      </c>
      <c r="D100" s="58">
        <v>1</v>
      </c>
      <c r="E100" s="1"/>
      <c r="F100" s="2">
        <f t="shared" si="1"/>
        <v>0</v>
      </c>
      <c r="G100" s="28"/>
    </row>
    <row r="101" spans="1:7">
      <c r="A101" s="59" t="s">
        <v>44</v>
      </c>
      <c r="B101" s="60" t="s">
        <v>53</v>
      </c>
      <c r="C101" s="45" t="s">
        <v>11</v>
      </c>
      <c r="D101" s="58">
        <v>2</v>
      </c>
      <c r="E101" s="1"/>
      <c r="F101" s="2">
        <f t="shared" si="1"/>
        <v>0</v>
      </c>
      <c r="G101" s="28"/>
    </row>
    <row r="102" spans="1:7">
      <c r="A102" s="59" t="s">
        <v>45</v>
      </c>
      <c r="B102" s="60" t="s">
        <v>54</v>
      </c>
      <c r="C102" s="45" t="s">
        <v>11</v>
      </c>
      <c r="D102" s="58">
        <v>1</v>
      </c>
      <c r="E102" s="1"/>
      <c r="F102" s="2">
        <f t="shared" si="1"/>
        <v>0</v>
      </c>
      <c r="G102" s="28"/>
    </row>
    <row r="103" spans="1:7">
      <c r="A103" s="59"/>
      <c r="B103" s="60"/>
      <c r="C103" s="45"/>
      <c r="D103" s="58"/>
      <c r="E103" s="1"/>
      <c r="F103" s="2">
        <f t="shared" si="1"/>
        <v>0</v>
      </c>
      <c r="G103" s="28"/>
    </row>
    <row r="104" spans="1:7" ht="87">
      <c r="A104" s="61">
        <v>8</v>
      </c>
      <c r="B104" s="62" t="s">
        <v>193</v>
      </c>
      <c r="C104" s="63"/>
      <c r="D104" s="58"/>
      <c r="E104" s="1"/>
      <c r="F104" s="2">
        <f t="shared" si="1"/>
        <v>0</v>
      </c>
      <c r="G104" s="28"/>
    </row>
    <row r="105" spans="1:7" ht="20.25" customHeight="1">
      <c r="A105" s="59" t="s">
        <v>41</v>
      </c>
      <c r="B105" s="60" t="s">
        <v>95</v>
      </c>
      <c r="C105" s="45" t="s">
        <v>2</v>
      </c>
      <c r="D105" s="58">
        <f>8+8</f>
        <v>16</v>
      </c>
      <c r="E105" s="1"/>
      <c r="F105" s="2">
        <f t="shared" si="1"/>
        <v>0</v>
      </c>
      <c r="G105" s="28"/>
    </row>
    <row r="106" spans="1:7">
      <c r="A106" s="59" t="s">
        <v>42</v>
      </c>
      <c r="B106" s="60" t="s">
        <v>62</v>
      </c>
      <c r="C106" s="45" t="s">
        <v>71</v>
      </c>
      <c r="D106" s="58">
        <v>1400</v>
      </c>
      <c r="E106" s="1"/>
      <c r="F106" s="2">
        <f t="shared" si="1"/>
        <v>0</v>
      </c>
      <c r="G106" s="28"/>
    </row>
    <row r="107" spans="1:7">
      <c r="A107" s="59" t="s">
        <v>43</v>
      </c>
      <c r="B107" s="60" t="s">
        <v>63</v>
      </c>
      <c r="C107" s="45" t="s">
        <v>2</v>
      </c>
      <c r="D107" s="58">
        <v>4</v>
      </c>
      <c r="E107" s="1"/>
      <c r="F107" s="2">
        <f t="shared" si="1"/>
        <v>0</v>
      </c>
      <c r="G107" s="28"/>
    </row>
    <row r="108" spans="1:7">
      <c r="A108" s="59" t="s">
        <v>44</v>
      </c>
      <c r="B108" s="60" t="s">
        <v>64</v>
      </c>
      <c r="C108" s="45" t="s">
        <v>17</v>
      </c>
      <c r="D108" s="58">
        <v>1</v>
      </c>
      <c r="E108" s="1"/>
      <c r="F108" s="2">
        <f t="shared" si="1"/>
        <v>0</v>
      </c>
      <c r="G108" s="28"/>
    </row>
    <row r="109" spans="1:7">
      <c r="A109" s="59" t="s">
        <v>45</v>
      </c>
      <c r="B109" s="60" t="s">
        <v>65</v>
      </c>
      <c r="C109" s="45" t="s">
        <v>17</v>
      </c>
      <c r="D109" s="58">
        <v>2</v>
      </c>
      <c r="E109" s="1"/>
      <c r="F109" s="2">
        <f t="shared" si="1"/>
        <v>0</v>
      </c>
      <c r="G109" s="28"/>
    </row>
    <row r="110" spans="1:7">
      <c r="A110" s="59" t="s">
        <v>46</v>
      </c>
      <c r="B110" s="60" t="s">
        <v>66</v>
      </c>
      <c r="C110" s="45" t="s">
        <v>2</v>
      </c>
      <c r="D110" s="58">
        <v>100</v>
      </c>
      <c r="E110" s="1"/>
      <c r="F110" s="2">
        <f t="shared" si="1"/>
        <v>0</v>
      </c>
      <c r="G110" s="28"/>
    </row>
    <row r="111" spans="1:7">
      <c r="A111" s="59" t="s">
        <v>47</v>
      </c>
      <c r="B111" s="60" t="s">
        <v>67</v>
      </c>
      <c r="C111" s="45" t="s">
        <v>68</v>
      </c>
      <c r="D111" s="58">
        <v>1</v>
      </c>
      <c r="E111" s="1"/>
      <c r="F111" s="2">
        <f t="shared" si="1"/>
        <v>0</v>
      </c>
      <c r="G111" s="28"/>
    </row>
    <row r="112" spans="1:7">
      <c r="A112" s="59" t="s">
        <v>48</v>
      </c>
      <c r="B112" s="60" t="s">
        <v>69</v>
      </c>
      <c r="C112" s="45" t="s">
        <v>2</v>
      </c>
      <c r="D112" s="58">
        <v>2</v>
      </c>
      <c r="E112" s="1"/>
      <c r="F112" s="2">
        <f t="shared" si="1"/>
        <v>0</v>
      </c>
      <c r="G112" s="28"/>
    </row>
    <row r="113" spans="1:7" ht="28.5">
      <c r="A113" s="59" t="s">
        <v>49</v>
      </c>
      <c r="B113" s="60" t="s">
        <v>96</v>
      </c>
      <c r="C113" s="45" t="s">
        <v>71</v>
      </c>
      <c r="D113" s="58">
        <v>500</v>
      </c>
      <c r="E113" s="1"/>
      <c r="F113" s="2">
        <f t="shared" si="1"/>
        <v>0</v>
      </c>
      <c r="G113" s="28"/>
    </row>
    <row r="114" spans="1:7">
      <c r="A114" s="59"/>
      <c r="B114" s="60"/>
      <c r="C114" s="45"/>
      <c r="D114" s="58"/>
      <c r="E114" s="1"/>
      <c r="F114" s="2">
        <f t="shared" si="1"/>
        <v>0</v>
      </c>
      <c r="G114" s="28"/>
    </row>
    <row r="115" spans="1:7" ht="15">
      <c r="A115" s="46">
        <v>9</v>
      </c>
      <c r="B115" s="55" t="s">
        <v>81</v>
      </c>
      <c r="C115" s="16"/>
      <c r="D115" s="31"/>
      <c r="E115" s="1"/>
      <c r="F115" s="2">
        <f t="shared" si="1"/>
        <v>0</v>
      </c>
      <c r="G115" s="28"/>
    </row>
    <row r="116" spans="1:7" ht="81" customHeight="1">
      <c r="A116" s="27">
        <v>9.1</v>
      </c>
      <c r="B116" s="43" t="s">
        <v>85</v>
      </c>
      <c r="C116" s="16"/>
      <c r="D116" s="31"/>
      <c r="E116" s="1"/>
      <c r="F116" s="2">
        <f t="shared" si="1"/>
        <v>0</v>
      </c>
      <c r="G116" s="28"/>
    </row>
    <row r="117" spans="1:7">
      <c r="A117" s="27" t="s">
        <v>12</v>
      </c>
      <c r="B117" s="43" t="s">
        <v>38</v>
      </c>
      <c r="C117" s="16" t="s">
        <v>25</v>
      </c>
      <c r="D117" s="58">
        <v>1000</v>
      </c>
      <c r="E117" s="1"/>
      <c r="F117" s="2">
        <f t="shared" si="1"/>
        <v>0</v>
      </c>
      <c r="G117" s="28"/>
    </row>
    <row r="118" spans="1:7">
      <c r="A118" s="27" t="s">
        <v>13</v>
      </c>
      <c r="B118" s="43" t="s">
        <v>39</v>
      </c>
      <c r="C118" s="16" t="s">
        <v>25</v>
      </c>
      <c r="D118" s="58">
        <v>1000</v>
      </c>
      <c r="E118" s="1"/>
      <c r="F118" s="2">
        <f t="shared" si="1"/>
        <v>0</v>
      </c>
      <c r="G118" s="28"/>
    </row>
    <row r="119" spans="1:7">
      <c r="A119" s="27" t="s">
        <v>14</v>
      </c>
      <c r="B119" s="43" t="s">
        <v>37</v>
      </c>
      <c r="C119" s="16" t="s">
        <v>25</v>
      </c>
      <c r="D119" s="58">
        <v>2000</v>
      </c>
      <c r="E119" s="1"/>
      <c r="F119" s="2">
        <f t="shared" si="1"/>
        <v>0</v>
      </c>
      <c r="G119" s="28"/>
    </row>
    <row r="120" spans="1:7">
      <c r="A120" s="27" t="s">
        <v>15</v>
      </c>
      <c r="B120" s="43" t="s">
        <v>29</v>
      </c>
      <c r="C120" s="16" t="s">
        <v>25</v>
      </c>
      <c r="D120" s="58">
        <v>4000</v>
      </c>
      <c r="E120" s="1"/>
      <c r="F120" s="2">
        <f t="shared" si="1"/>
        <v>0</v>
      </c>
      <c r="G120" s="28"/>
    </row>
    <row r="121" spans="1:7">
      <c r="A121" s="27" t="s">
        <v>26</v>
      </c>
      <c r="B121" s="43" t="s">
        <v>30</v>
      </c>
      <c r="C121" s="16" t="s">
        <v>25</v>
      </c>
      <c r="D121" s="58">
        <v>2000</v>
      </c>
      <c r="E121" s="1"/>
      <c r="F121" s="2">
        <f t="shared" si="1"/>
        <v>0</v>
      </c>
      <c r="G121" s="28"/>
    </row>
    <row r="122" spans="1:7">
      <c r="A122" s="27" t="s">
        <v>27</v>
      </c>
      <c r="B122" s="43" t="s">
        <v>31</v>
      </c>
      <c r="C122" s="16" t="s">
        <v>25</v>
      </c>
      <c r="D122" s="58">
        <v>1500</v>
      </c>
      <c r="E122" s="1"/>
      <c r="F122" s="2">
        <f t="shared" si="1"/>
        <v>0</v>
      </c>
      <c r="G122" s="28"/>
    </row>
    <row r="123" spans="1:7">
      <c r="A123" s="27" t="s">
        <v>28</v>
      </c>
      <c r="B123" s="43" t="s">
        <v>32</v>
      </c>
      <c r="C123" s="16" t="s">
        <v>25</v>
      </c>
      <c r="D123" s="58">
        <v>1000</v>
      </c>
      <c r="E123" s="1"/>
      <c r="F123" s="2">
        <f t="shared" si="1"/>
        <v>0</v>
      </c>
      <c r="G123" s="28"/>
    </row>
    <row r="124" spans="1:7">
      <c r="A124" s="27"/>
      <c r="B124" s="43"/>
      <c r="C124" s="16"/>
      <c r="D124" s="58"/>
      <c r="E124" s="1"/>
      <c r="F124" s="2">
        <f t="shared" si="1"/>
        <v>0</v>
      </c>
      <c r="G124" s="28"/>
    </row>
    <row r="125" spans="1:7" ht="42.75">
      <c r="A125" s="27">
        <v>9.1999999999999993</v>
      </c>
      <c r="B125" s="43" t="s">
        <v>77</v>
      </c>
      <c r="C125" s="16"/>
      <c r="D125" s="58"/>
      <c r="E125" s="1"/>
      <c r="F125" s="2">
        <f t="shared" si="1"/>
        <v>0</v>
      </c>
      <c r="G125" s="28"/>
    </row>
    <row r="126" spans="1:7">
      <c r="A126" s="27" t="s">
        <v>12</v>
      </c>
      <c r="B126" s="43" t="s">
        <v>59</v>
      </c>
      <c r="C126" s="16" t="s">
        <v>2</v>
      </c>
      <c r="D126" s="16">
        <v>50</v>
      </c>
      <c r="E126" s="1"/>
      <c r="F126" s="2">
        <f t="shared" si="1"/>
        <v>0</v>
      </c>
      <c r="G126" s="28"/>
    </row>
    <row r="127" spans="1:7">
      <c r="A127" s="27" t="s">
        <v>13</v>
      </c>
      <c r="B127" s="43" t="s">
        <v>60</v>
      </c>
      <c r="C127" s="16" t="s">
        <v>2</v>
      </c>
      <c r="D127" s="16">
        <v>50</v>
      </c>
      <c r="E127" s="1"/>
      <c r="F127" s="2">
        <f t="shared" si="1"/>
        <v>0</v>
      </c>
      <c r="G127" s="28"/>
    </row>
    <row r="128" spans="1:7">
      <c r="A128" s="27" t="s">
        <v>14</v>
      </c>
      <c r="B128" s="43" t="s">
        <v>61</v>
      </c>
      <c r="C128" s="16" t="s">
        <v>2</v>
      </c>
      <c r="D128" s="16">
        <v>50</v>
      </c>
      <c r="E128" s="1"/>
      <c r="F128" s="2">
        <f t="shared" si="1"/>
        <v>0</v>
      </c>
      <c r="G128" s="28"/>
    </row>
    <row r="129" spans="1:7">
      <c r="A129" s="27" t="s">
        <v>15</v>
      </c>
      <c r="B129" s="43" t="s">
        <v>55</v>
      </c>
      <c r="C129" s="16" t="s">
        <v>2</v>
      </c>
      <c r="D129" s="16">
        <v>200</v>
      </c>
      <c r="E129" s="1"/>
      <c r="F129" s="2">
        <f t="shared" si="1"/>
        <v>0</v>
      </c>
      <c r="G129" s="28"/>
    </row>
    <row r="130" spans="1:7">
      <c r="A130" s="27" t="s">
        <v>26</v>
      </c>
      <c r="B130" s="43" t="s">
        <v>56</v>
      </c>
      <c r="C130" s="16" t="s">
        <v>2</v>
      </c>
      <c r="D130" s="16">
        <v>100</v>
      </c>
      <c r="E130" s="1"/>
      <c r="F130" s="2">
        <f t="shared" si="1"/>
        <v>0</v>
      </c>
      <c r="G130" s="28"/>
    </row>
    <row r="131" spans="1:7">
      <c r="A131" s="27" t="s">
        <v>27</v>
      </c>
      <c r="B131" s="43" t="s">
        <v>57</v>
      </c>
      <c r="C131" s="16" t="s">
        <v>2</v>
      </c>
      <c r="D131" s="16">
        <v>50</v>
      </c>
      <c r="E131" s="1"/>
      <c r="F131" s="2">
        <f t="shared" si="1"/>
        <v>0</v>
      </c>
      <c r="G131" s="28"/>
    </row>
    <row r="132" spans="1:7">
      <c r="A132" s="27" t="s">
        <v>28</v>
      </c>
      <c r="B132" s="43" t="s">
        <v>58</v>
      </c>
      <c r="C132" s="16" t="s">
        <v>2</v>
      </c>
      <c r="D132" s="16">
        <v>50</v>
      </c>
      <c r="E132" s="1"/>
      <c r="F132" s="2">
        <f t="shared" si="1"/>
        <v>0</v>
      </c>
      <c r="G132" s="28"/>
    </row>
    <row r="133" spans="1:7">
      <c r="A133" s="27"/>
      <c r="B133" s="43"/>
      <c r="C133" s="16"/>
      <c r="D133" s="16"/>
      <c r="E133" s="1"/>
      <c r="F133" s="2">
        <f t="shared" si="1"/>
        <v>0</v>
      </c>
      <c r="G133" s="28"/>
    </row>
    <row r="134" spans="1:7" ht="15">
      <c r="A134" s="46">
        <v>10</v>
      </c>
      <c r="B134" s="43" t="s">
        <v>70</v>
      </c>
      <c r="C134" s="44"/>
      <c r="D134" s="44"/>
      <c r="E134" s="1"/>
      <c r="F134" s="2">
        <f t="shared" si="1"/>
        <v>0</v>
      </c>
      <c r="G134" s="28"/>
    </row>
    <row r="135" spans="1:7" ht="18" customHeight="1">
      <c r="A135" s="27">
        <v>10.1</v>
      </c>
      <c r="B135" s="43" t="s">
        <v>199</v>
      </c>
      <c r="C135" s="16" t="s">
        <v>17</v>
      </c>
      <c r="D135" s="16">
        <v>50</v>
      </c>
      <c r="E135" s="1"/>
      <c r="F135" s="2">
        <f t="shared" si="1"/>
        <v>0</v>
      </c>
      <c r="G135" s="28"/>
    </row>
    <row r="136" spans="1:7">
      <c r="A136" s="27">
        <v>10.199999999999999</v>
      </c>
      <c r="B136" s="43" t="s">
        <v>74</v>
      </c>
      <c r="C136" s="16" t="s">
        <v>17</v>
      </c>
      <c r="D136" s="16">
        <v>50</v>
      </c>
      <c r="E136" s="1"/>
      <c r="F136" s="2">
        <f t="shared" ref="F136:F140" si="2">E136*D136</f>
        <v>0</v>
      </c>
      <c r="G136" s="28"/>
    </row>
    <row r="137" spans="1:7">
      <c r="A137" s="27">
        <v>10.3</v>
      </c>
      <c r="B137" s="43" t="s">
        <v>72</v>
      </c>
      <c r="C137" s="16" t="s">
        <v>71</v>
      </c>
      <c r="D137" s="16">
        <v>100</v>
      </c>
      <c r="E137" s="1"/>
      <c r="F137" s="2">
        <f t="shared" si="2"/>
        <v>0</v>
      </c>
      <c r="G137" s="28"/>
    </row>
    <row r="138" spans="1:7">
      <c r="A138" s="27">
        <v>10.4</v>
      </c>
      <c r="B138" s="43" t="s">
        <v>73</v>
      </c>
      <c r="C138" s="16" t="s">
        <v>71</v>
      </c>
      <c r="D138" s="16">
        <v>100</v>
      </c>
      <c r="E138" s="1"/>
      <c r="F138" s="2">
        <f t="shared" si="2"/>
        <v>0</v>
      </c>
      <c r="G138" s="28"/>
    </row>
    <row r="139" spans="1:7">
      <c r="A139" s="44"/>
      <c r="B139" s="43"/>
      <c r="C139" s="44"/>
      <c r="D139" s="44"/>
      <c r="E139" s="1"/>
      <c r="F139" s="2">
        <f t="shared" si="2"/>
        <v>0</v>
      </c>
      <c r="G139" s="28"/>
    </row>
    <row r="140" spans="1:7" ht="18.75" customHeight="1">
      <c r="A140" s="64">
        <v>11</v>
      </c>
      <c r="B140" s="65" t="s">
        <v>104</v>
      </c>
      <c r="C140" s="45" t="s">
        <v>1</v>
      </c>
      <c r="D140" s="45">
        <v>1</v>
      </c>
      <c r="E140" s="1"/>
      <c r="F140" s="2">
        <f t="shared" si="2"/>
        <v>0</v>
      </c>
      <c r="G140" s="28"/>
    </row>
    <row r="141" spans="1:7" ht="32.25" customHeight="1">
      <c r="A141" s="45"/>
      <c r="B141" s="66" t="s">
        <v>198</v>
      </c>
      <c r="C141" s="45"/>
      <c r="D141" s="45"/>
      <c r="E141" s="3"/>
      <c r="F141" s="73">
        <f>SUM(F7:F140)</f>
        <v>0</v>
      </c>
      <c r="G141" s="28"/>
    </row>
    <row r="142" spans="1:7" ht="15">
      <c r="A142" s="27"/>
      <c r="B142" s="67" t="s">
        <v>36</v>
      </c>
      <c r="C142" s="68"/>
      <c r="D142" s="69"/>
      <c r="E142" s="69"/>
      <c r="F142" s="69"/>
      <c r="G142" s="28"/>
    </row>
    <row r="143" spans="1:7" ht="30" customHeight="1">
      <c r="A143" s="57">
        <v>1</v>
      </c>
      <c r="B143" s="80" t="s">
        <v>88</v>
      </c>
      <c r="C143" s="81"/>
      <c r="D143" s="81"/>
      <c r="E143" s="81"/>
      <c r="F143" s="82"/>
    </row>
    <row r="144" spans="1:7" ht="20.25" customHeight="1">
      <c r="A144" s="57">
        <v>2</v>
      </c>
      <c r="B144" s="80" t="s">
        <v>3</v>
      </c>
      <c r="C144" s="81"/>
      <c r="D144" s="81"/>
      <c r="E144" s="81"/>
      <c r="F144" s="82"/>
    </row>
    <row r="145" spans="1:6" ht="31.5" customHeight="1">
      <c r="A145" s="57">
        <v>3</v>
      </c>
      <c r="B145" s="80" t="s">
        <v>78</v>
      </c>
      <c r="C145" s="81"/>
      <c r="D145" s="81"/>
      <c r="E145" s="81"/>
      <c r="F145" s="82"/>
    </row>
    <row r="146" spans="1:6" ht="16.5" customHeight="1">
      <c r="A146" s="57">
        <v>4</v>
      </c>
      <c r="B146" s="80" t="s">
        <v>89</v>
      </c>
      <c r="C146" s="81"/>
      <c r="D146" s="81"/>
      <c r="E146" s="81"/>
      <c r="F146" s="82"/>
    </row>
    <row r="147" spans="1:6" ht="29.25" customHeight="1">
      <c r="A147" s="57">
        <v>5</v>
      </c>
      <c r="B147" s="80" t="s">
        <v>90</v>
      </c>
      <c r="C147" s="81"/>
      <c r="D147" s="81"/>
      <c r="E147" s="81"/>
      <c r="F147" s="82"/>
    </row>
    <row r="148" spans="1:6" ht="32.25" customHeight="1">
      <c r="A148" s="57">
        <v>6</v>
      </c>
      <c r="B148" s="80" t="s">
        <v>91</v>
      </c>
      <c r="C148" s="81"/>
      <c r="D148" s="81"/>
      <c r="E148" s="81"/>
      <c r="F148" s="82"/>
    </row>
    <row r="149" spans="1:6" ht="31.5" customHeight="1">
      <c r="A149" s="57">
        <v>7</v>
      </c>
      <c r="B149" s="80" t="s">
        <v>92</v>
      </c>
      <c r="C149" s="81"/>
      <c r="D149" s="81"/>
      <c r="E149" s="81"/>
      <c r="F149" s="82"/>
    </row>
    <row r="150" spans="1:6" ht="16.5" customHeight="1">
      <c r="A150" s="57">
        <v>8</v>
      </c>
      <c r="B150" s="80" t="s">
        <v>80</v>
      </c>
      <c r="C150" s="81"/>
      <c r="D150" s="81"/>
      <c r="E150" s="81"/>
      <c r="F150" s="82"/>
    </row>
    <row r="151" spans="1:6" ht="31.5" customHeight="1">
      <c r="A151" s="57">
        <v>9</v>
      </c>
      <c r="B151" s="80" t="s">
        <v>185</v>
      </c>
      <c r="C151" s="81"/>
      <c r="D151" s="81"/>
      <c r="E151" s="81"/>
      <c r="F151" s="82"/>
    </row>
    <row r="152" spans="1:6" ht="33" customHeight="1">
      <c r="A152" s="45">
        <v>10</v>
      </c>
      <c r="B152" s="80" t="s">
        <v>186</v>
      </c>
      <c r="C152" s="81"/>
      <c r="D152" s="81"/>
      <c r="E152" s="81"/>
      <c r="F152" s="82"/>
    </row>
    <row r="153" spans="1:6" ht="122.25" customHeight="1">
      <c r="A153" s="45">
        <v>11</v>
      </c>
      <c r="B153" s="80" t="s">
        <v>194</v>
      </c>
      <c r="C153" s="81"/>
      <c r="D153" s="81"/>
      <c r="E153" s="81"/>
      <c r="F153" s="82"/>
    </row>
    <row r="154" spans="1:6">
      <c r="A154" s="70"/>
      <c r="B154" s="70"/>
      <c r="C154" s="71"/>
    </row>
  </sheetData>
  <sheetProtection password="FDEC" sheet="1" objects="1" scenarios="1"/>
  <mergeCells count="14">
    <mergeCell ref="B149:F149"/>
    <mergeCell ref="B150:F150"/>
    <mergeCell ref="B153:F153"/>
    <mergeCell ref="B151:F151"/>
    <mergeCell ref="B152:F152"/>
    <mergeCell ref="A1:F1"/>
    <mergeCell ref="D2:F2"/>
    <mergeCell ref="D3:F3"/>
    <mergeCell ref="B147:F147"/>
    <mergeCell ref="B148:F148"/>
    <mergeCell ref="B143:F143"/>
    <mergeCell ref="B144:F144"/>
    <mergeCell ref="B146:F146"/>
    <mergeCell ref="B145:F145"/>
  </mergeCells>
  <pageMargins left="0.45" right="0.45" top="0.75" bottom="0.75" header="0.3" footer="0.3"/>
  <pageSetup scale="77" orientation="portrait" horizontalDpi="1200" verticalDpi="1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Main ETC BOQ</vt:lpstr>
      <vt:lpstr>'Main ETC BOQ'!Print_Titles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anupam</dc:creator>
  <cp:lastModifiedBy>nverma</cp:lastModifiedBy>
  <cp:lastPrinted>2013-11-29T11:17:45Z</cp:lastPrinted>
  <dcterms:created xsi:type="dcterms:W3CDTF">2011-09-09T11:42:38Z</dcterms:created>
  <dcterms:modified xsi:type="dcterms:W3CDTF">2013-12-09T12:13:54Z</dcterms:modified>
</cp:coreProperties>
</file>